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05769 IT equipment/2 Tender/UPD/7000001830 Tender Documentation/"/>
    </mc:Choice>
  </mc:AlternateContent>
  <xr:revisionPtr revIDLastSave="83" documentId="8_{CBEBA9D7-B5EB-49B9-916B-00490D1F93EE}" xr6:coauthVersionLast="47" xr6:coauthVersionMax="47" xr10:uidLastSave="{07637047-2F41-4A31-9E30-BBC3116C7622}"/>
  <bookViews>
    <workbookView xWindow="9510" yWindow="0" windowWidth="9780" windowHeight="10170" tabRatio="890" activeTab="2" xr2:uid="{00000000-000D-0000-FFFF-FFFF00000000}"/>
  </bookViews>
  <sheets>
    <sheet name="Invitation NEW" sheetId="61" r:id="rId1"/>
    <sheet name="Annex 1 Application req." sheetId="57" r:id="rId2"/>
    <sheet name="Annex 6 Specification" sheetId="71" r:id="rId3"/>
    <sheet name="Annex 7 FINANCIAL BID" sheetId="72" r:id="rId4"/>
    <sheet name="Annex 8 TECHNICAL BID " sheetId="73" r:id="rId5"/>
    <sheet name="Annex 9 Delivery plan" sheetId="74" r:id="rId6"/>
  </sheets>
  <externalReferences>
    <externalReference r:id="rId7"/>
    <externalReference r:id="rId8"/>
    <externalReference r:id="rId9"/>
    <externalReference r:id="rId10"/>
    <externalReference r:id="rId11"/>
    <externalReference r:id="rId12"/>
  </externalReferences>
  <definedNames>
    <definedName name="_xlnm._FilterDatabase" localSheetId="2" hidden="1">'Annex 6 Specification'!$A$2:$I$4</definedName>
    <definedName name="_xlnm._FilterDatabase" localSheetId="5" hidden="1">'Annex 9 Delivery plan'!$A$4:$E$7</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[4]Lists!$B$4:$B$7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[5]Listen!$D$4:$D$5</definedName>
    <definedName name="Justification_for_non_neutral_specification" localSheetId="5">'[2]Dropdown menu'!$G$8:$G$12</definedName>
    <definedName name="Justification_for_non_neutral_specification">'[3]Dropdown menu'!$G$8:$G$12</definedName>
    <definedName name="lSFK">'[4]List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73" l="1"/>
  <c r="F21" i="73"/>
  <c r="B21" i="73"/>
  <c r="G12" i="73"/>
  <c r="G13" i="73"/>
  <c r="G14" i="73"/>
  <c r="G15" i="73"/>
  <c r="G16" i="73"/>
  <c r="G17" i="73"/>
  <c r="G18" i="73"/>
  <c r="F12" i="73"/>
  <c r="F13" i="73"/>
  <c r="F14" i="73"/>
  <c r="F15" i="73"/>
  <c r="F16" i="73"/>
  <c r="F17" i="73"/>
  <c r="F18" i="73"/>
  <c r="C12" i="73"/>
  <c r="C13" i="73"/>
  <c r="C14" i="73"/>
  <c r="C15" i="73"/>
  <c r="C16" i="73"/>
  <c r="C17" i="73"/>
  <c r="C18" i="73"/>
  <c r="B12" i="73"/>
  <c r="B13" i="73"/>
  <c r="B14" i="73"/>
  <c r="B15" i="73"/>
  <c r="B16" i="73"/>
  <c r="B17" i="73"/>
  <c r="B18" i="73"/>
  <c r="G11" i="73"/>
  <c r="F11" i="73"/>
  <c r="C11" i="73"/>
  <c r="B11" i="73"/>
  <c r="G8" i="73"/>
  <c r="F8" i="73"/>
  <c r="C8" i="73"/>
  <c r="B8" i="73"/>
  <c r="G23" i="72"/>
  <c r="F23" i="72"/>
  <c r="C23" i="72"/>
  <c r="B23" i="72"/>
  <c r="G13" i="72"/>
  <c r="G14" i="72"/>
  <c r="G15" i="72"/>
  <c r="G16" i="72"/>
  <c r="G17" i="72"/>
  <c r="G18" i="72"/>
  <c r="G19" i="72"/>
  <c r="F13" i="72"/>
  <c r="F14" i="72"/>
  <c r="F15" i="72"/>
  <c r="F16" i="72"/>
  <c r="F17" i="72"/>
  <c r="F18" i="72"/>
  <c r="F19" i="72"/>
  <c r="C13" i="72"/>
  <c r="C14" i="72"/>
  <c r="C15" i="72"/>
  <c r="C16" i="72"/>
  <c r="C17" i="72"/>
  <c r="C18" i="72"/>
  <c r="C19" i="72"/>
  <c r="B13" i="72"/>
  <c r="B14" i="72"/>
  <c r="B15" i="72"/>
  <c r="B16" i="72"/>
  <c r="B17" i="72"/>
  <c r="B18" i="72"/>
  <c r="B19" i="72"/>
  <c r="G12" i="72"/>
  <c r="F12" i="72"/>
  <c r="C12" i="72"/>
  <c r="B12" i="72"/>
  <c r="G8" i="72"/>
  <c r="F8" i="72"/>
  <c r="C8" i="72"/>
  <c r="B8" i="72"/>
  <c r="I23" i="72" l="1"/>
  <c r="I24" i="72" s="1"/>
  <c r="I19" i="72"/>
  <c r="I18" i="72"/>
  <c r="I17" i="72"/>
  <c r="I16" i="72"/>
  <c r="I15" i="72"/>
  <c r="I14" i="72"/>
  <c r="I13" i="72"/>
  <c r="I12" i="72"/>
  <c r="I8" i="72"/>
  <c r="I9" i="72" s="1"/>
  <c r="I20" i="72" l="1"/>
  <c r="I26" i="72" s="1"/>
  <c r="B53" i="61"/>
  <c r="B51" i="61"/>
  <c r="B45" i="61"/>
  <c r="D31" i="72" l="1" a="1"/>
  <c r="D31" i="72" s="1"/>
  <c r="D23" i="73" a="1"/>
  <c r="D23" i="73" s="1"/>
  <c r="C25" i="6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<sst xmlns="http://schemas.openxmlformats.org/spreadsheetml/2006/main" count="448" uniqueCount="388">
  <si>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</si>
  <si>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</si>
  <si>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</si>
  <si>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</si>
  <si>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</si>
  <si>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</si>
  <si>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</si>
  <si>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</si>
  <si>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</si>
  <si>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</si>
  <si>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</si>
  <si>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</si>
  <si>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</si>
  <si>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</si>
  <si>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</si>
  <si>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</si>
  <si>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</si>
  <si>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</si>
  <si>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</si>
  <si>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</si>
  <si>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</si>
  <si>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</si>
  <si>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</si>
  <si>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</si>
  <si>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</si>
  <si>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</si>
  <si>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</si>
  <si>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</si>
  <si>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</si>
  <si>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</si>
  <si>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</si>
  <si>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</si>
  <si>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</si>
  <si>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</si>
  <si>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</si>
  <si>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</si>
  <si>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</si>
  <si>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</si>
  <si>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</si>
  <si>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</si>
  <si>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</si>
  <si>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</si>
  <si>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</si>
  <si>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</si>
  <si>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</si>
  <si>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</si>
  <si>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</si>
  <si>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</si>
  <si>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</si>
  <si>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</si>
  <si>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</si>
  <si>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</si>
  <si>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</si>
  <si>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</si>
  <si>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8.</t>
    </r>
  </si>
  <si>
    <r>
      <rPr>
        <b/>
        <sz val="11"/>
        <rFont val="Arial"/>
        <family val="2"/>
      </rPr>
      <t xml:space="preserve">Технічна пропозиція </t>
    </r>
    <r>
      <rPr>
        <sz val="11"/>
        <rFont val="Arial"/>
        <family val="2"/>
      </rPr>
      <t xml:space="preserve">за формою згідно із Додатком 8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</si>
  <si>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t>2.4</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</si>
  <si>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7.</t>
    </r>
  </si>
  <si>
    <r>
      <rPr>
        <b/>
        <sz val="11"/>
        <rFont val="Arial"/>
        <family val="2"/>
      </rPr>
      <t xml:space="preserve">Комерційна пропозиція </t>
    </r>
    <r>
      <rPr>
        <sz val="11"/>
        <rFont val="Arial"/>
        <family val="2"/>
      </rPr>
      <t>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</si>
  <si>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</si>
  <si>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</si>
  <si>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</si>
  <si>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</si>
  <si>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</si>
  <si>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</si>
  <si>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</si>
  <si>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</si>
  <si>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</si>
  <si>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</si>
  <si>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</si>
  <si>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</si>
  <si>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</si>
  <si>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</si>
  <si>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</si>
  <si>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</si>
  <si>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</si>
  <si>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</si>
  <si>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</si>
  <si>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</si>
  <si>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</si>
  <si>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</si>
  <si>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</si>
  <si>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</si>
  <si>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</si>
  <si>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</si>
  <si>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</si>
  <si>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</si>
  <si>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</si>
  <si>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</si>
  <si>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</si>
  <si>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</si>
  <si>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</si>
  <si>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</si>
  <si>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</si>
  <si>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</si>
  <si>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</si>
  <si>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</si>
  <si>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</si>
  <si>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</si>
  <si>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</si>
  <si>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</si>
  <si>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</si>
  <si>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</si>
  <si>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</si>
  <si>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</si>
  <si>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</si>
  <si>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</si>
  <si>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</si>
  <si>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</si>
  <si>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</si>
  <si>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</si>
  <si>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</si>
  <si>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</si>
  <si>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</si>
  <si>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</si>
  <si>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</si>
  <si>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</si>
  <si>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</si>
  <si>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</si>
  <si>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</si>
  <si>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</si>
  <si>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</si>
  <si>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</si>
  <si>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</si>
  <si>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</si>
  <si>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</si>
  <si>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</si>
  <si>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</si>
  <si>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</si>
  <si>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</si>
  <si>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</si>
  <si>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</si>
  <si>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</si>
  <si>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</si>
  <si>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</si>
  <si>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</si>
  <si>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</si>
  <si>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</si>
  <si>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</si>
  <si>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</si>
  <si>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</si>
  <si>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</si>
  <si>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</si>
  <si>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</si>
  <si>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</si>
  <si>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</si>
  <si>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</si>
  <si>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</si>
  <si>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</si>
  <si>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</si>
  <si>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</si>
  <si>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</si>
  <si>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</si>
  <si>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</si>
  <si>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</si>
  <si>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</si>
  <si>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</si>
  <si>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</si>
  <si>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</si>
  <si>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</si>
  <si>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</si>
  <si>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</si>
  <si>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</si>
  <si>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</si>
  <si>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</si>
  <si>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</si>
  <si>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</si>
  <si>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</si>
  <si>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</si>
  <si>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</si>
  <si>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</si>
  <si>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</si>
  <si>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</si>
  <si>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</si>
  <si>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</si>
  <si>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</si>
  <si>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</si>
  <si>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</si>
  <si>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</si>
  <si>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</si>
  <si>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</si>
  <si>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</si>
  <si>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</si>
  <si>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</si>
  <si>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</si>
  <si>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</si>
  <si>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</si>
  <si>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</si>
  <si>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</si>
  <si>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</si>
  <si>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</si>
  <si>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</si>
  <si>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</si>
  <si>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</si>
  <si>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</si>
  <si>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</si>
  <si>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</si>
  <si>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</si>
  <si>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</si>
  <si>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</si>
  <si>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</si>
  <si>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</si>
  <si>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</si>
  <si>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</si>
  <si>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</si>
  <si>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</si>
  <si>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</si>
  <si>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</si>
  <si>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</si>
  <si>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</si>
  <si>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</si>
  <si>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</si>
  <si>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</si>
  <si>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</si>
  <si>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</si>
  <si>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</si>
  <si>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</si>
  <si>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відшкодовуються.</t>
  </si>
  <si>
    <t>CONFIDENTIAL</t>
  </si>
  <si>
    <t>Лот № / 
Lot #</t>
  </si>
  <si>
    <t>Позиція № / 
Position #</t>
  </si>
  <si>
    <t>Назва товару</t>
  </si>
  <si>
    <t>Item description</t>
  </si>
  <si>
    <t xml:space="preserve">Технічна Специфікація </t>
  </si>
  <si>
    <t>Technical Specification</t>
  </si>
  <si>
    <t>Гарантія, міс. / Warranty, months</t>
  </si>
  <si>
    <t>Одиниця виміру / 
Unit of Measurement (UoM)</t>
  </si>
  <si>
    <t>Кількість / 
Quantity</t>
  </si>
  <si>
    <t>1.1</t>
  </si>
  <si>
    <t>Додаток 3 / Annex 3</t>
  </si>
  <si>
    <t>Технічна пропозиція до тендеру №</t>
  </si>
  <si>
    <t>/Technical bid for Tender</t>
  </si>
  <si>
    <t>№ п/п</t>
  </si>
  <si>
    <t>Goods description</t>
  </si>
  <si>
    <t>Одиниця виміру / Unit of measurment</t>
  </si>
  <si>
    <t>Кількість/
Quantity</t>
  </si>
  <si>
    <t>Країна походження Товару / 
Country of origin of Goods</t>
  </si>
  <si>
    <t>Lot 1/ Лот 1</t>
  </si>
  <si>
    <t>Lot 2/ Лот 2</t>
  </si>
  <si>
    <t>Бажаний термін постачання /
desired deadline for delivery</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</si>
  <si>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</si>
  <si>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</si>
  <si>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</si>
  <si>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</si>
  <si>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</si>
  <si>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</si>
  <si>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</si>
  <si>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</si>
  <si>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</si>
  <si>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</si>
  <si>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</si>
  <si>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Посада</t>
  </si>
  <si>
    <t>Підпис</t>
  </si>
  <si>
    <t xml:space="preserve">Прізвище, Ім'я </t>
  </si>
  <si>
    <t>Печатка</t>
  </si>
  <si>
    <t>/Signing information</t>
  </si>
  <si>
    <t>Додаток 2/ Annex 2</t>
  </si>
  <si>
    <t>Комерційна пропозиція до тендеру №</t>
  </si>
  <si>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</si>
  <si>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</si>
  <si>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</si>
  <si>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2.6</t>
  </si>
  <si>
    <t>2.7</t>
  </si>
  <si>
    <t>2.8</t>
  </si>
  <si>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</si>
  <si>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</si>
  <si>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</si>
  <si>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</si>
  <si>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</si>
  <si>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</si>
  <si>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</si>
  <si>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</si>
  <si>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</si>
  <si>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</si>
  <si>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</si>
  <si>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</si>
  <si>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</si>
  <si>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</si>
  <si>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</si>
  <si>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</si>
  <si>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</si>
  <si>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</si>
  <si>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</si>
  <si>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</si>
  <si>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</si>
  <si>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</si>
  <si>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</si>
  <si>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</si>
  <si>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</si>
  <si>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</si>
  <si>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</si>
  <si>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</si>
  <si>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</si>
  <si>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</si>
  <si>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</si>
  <si>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</si>
  <si>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</si>
  <si>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</si>
  <si>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</si>
  <si>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</si>
  <si>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</si>
  <si>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</si>
  <si>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</si>
  <si>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t>G-011831-004 (21.2145.7)</t>
  </si>
  <si>
    <t>Interactive panel</t>
  </si>
  <si>
    <t>Інтерактивна панель</t>
  </si>
  <si>
    <t>Device type: interactive panel
Screen diagonal: not less than 86"
Aspect ratio: 16:9
Resolution: not less than 3840 × 2160 (4K UHD)
Matrix type: IPS or equivalent
Viewing angle: not less than 178°
Brightness: not less than 400 cd/m²
Contrast: not less than 4000: 1
Touch technology: infrared
Multi-touch support: not less than 20 simultaneous touches
RAM: not less than 4 GB
Built-in memory (ROM): not less than 32 GB
Operating system: Android (version not lower than 11)
OPS PC support: optional
Built-in speaker system: available, not less than 2 × not less than 10 W
Wireless interfaces: Wi-Fi, Bluetooth
Ports: not less than 2 × HDMI, at least 2 × USB Type-A; optional — RS-232 or DisplayPort
Mounting: wall (VESA), possibility of mobile installation
Package: interactive panel, power cable, USB cable, remote control or equivalent, instructions, warranty card</t>
  </si>
  <si>
    <t xml:space="preserve">Тип пристрою: інтерактивна панель
Діагональ екрану: не менше 86"
Співвідношення сторін: 16:9
Роздільна здатність: не менше 3840 × 2160 (4K UHD)
Тип матриці: IPS або еквівалент
Кут огляду: не менше 178°
Яскравість: не менше 400 кд/м²
Контрастність: не менше 4000: 1
Сенсорна технологія: інфрачервона
Підтримка мультитач: не менше 20 одночасних торкань
Оперативна памʼять (RAM): не менше 4 ГБ
Вбудована памʼять (ROM): не менше 32 ГБ
Операційна система: Android (версія не нижче 11)
Підтримка OPS PC: опційно
Вбудована акустична система: наявна, не менше 2 × не меньше 10 Вт
Бездротові інтерфейси: Wi-Fi, Bluetooth
Порти: не менше 2 × HDMI, не менше 2 × USB Type-A; опційно — RS-232 або DisplayPort
Монтаж: настінний (VESA), можливість мобільного встановлення
Комплектація: інтерактивна панель, кабель живлення, кабель USB, пульт керування або еквівалент, інструкція, гарантійний талон
</t>
  </si>
  <si>
    <t>pcs / шт.</t>
  </si>
  <si>
    <t>Laptop</t>
  </si>
  <si>
    <t>Ноутбук</t>
  </si>
  <si>
    <t>Display: 15.6", matte or anti-glare
Resolution: minimum 1920 × 1080
Panel type: IPS
Processor: not lower than Intel Core i5 12th generation or equivalent AMD Ryzen 5
Memory: minimum 16 GB RAM
Storage: SSD, minimum 512 GB
Interfaces:
at least one USB Type-C with data transfer and power delivery support,
at least two USB Type-A ports,
HDMI,
Ethernet 10/100/1000 Mbps (built-in or via USB-C adapter),
3.5 mm combined audio jack
Wireless connectivity: Bluetooth, Wi-Fi
Built-in speakers and microphone: available
Built-in camera: available
Keyboard: numeric keypad, backlit keyboard, US English and Ukrainian layouts
Battery: minimum 45 Wh
Chassis material: metal, composite, or plastic
Color: black, gray, or silver
Weight: maximum 2 kg
Software: full compatibility with Windows 11 Enterprise</t>
  </si>
  <si>
    <t>Дисплей: 15.6"; матовий або анти-відблиск; 
Роздільна здатність мін. 1920*1080 
Тип панелі: IPS
Процесор: не нижче Intel Core i5 12-го покоління або еквівалентний AMD Ryzen 5
Оперативна пам'ять: мін. 16 ГБ
Накопичувач: SSD; мін. 512 ГБ
Інтерфейси:
не менше одного USB Type-C з підтримкою передачі даних та живлення,
не менше двох USB Type-A,
HDMI,
Ethernet 10/100/1000 Mbps (вбудований або через USB-C адаптер)
комбінований аудіорозʼєм 3.5 мм.
Бездротові комунікації: Bluetooth, Wi-Fi
Вбудовані динаміки та мікрофон: наявні
Вбудована камера: наявна
Клавіатура: блок цифрових клавіш; підсвічування клавіатури; англійська США та українська розкладки 
Батарея: мін. 45 Вт*год
Матеріал корпусу: метал, композит чи пластик
Колір: чорний, сірий або сріблястий
Вага: макс. 2 кг
ПЗ:  повна сумісність з Windows 11 Enterprise</t>
  </si>
  <si>
    <t>Webcam</t>
  </si>
  <si>
    <t>Веб-камера</t>
  </si>
  <si>
    <t>Video resolution: not lower than 1920x1080 (Full HD);
Frame rate per second: not lower than 30;
Viewing angle: not lower than 50°;
Availability:
- autofocus,
- built-in microphone,
Purpose: including can be used for video conferencing;
Mounting: Desktop.</t>
  </si>
  <si>
    <t>Роздільна здатність відео: не нижче 1920x1080 (Full HD);
Частота кадрів на секунду: не нижче 30;
Куто огляду: не менше 50°;
Наявність:
- автоматичне фокусування,
- вбудований мікрофон,
Призначення: в тому числі може використовуватись для відеоконференцій;
Кріплення: Настільне.</t>
  </si>
  <si>
    <t>Video intercom kit</t>
  </si>
  <si>
    <t>Комплект відеодомофона</t>
  </si>
  <si>
    <t>The set consists of a panel with a screen (video intercom) and a call panel (video panel with a camera);
Connection channels: at least 4;
Ability to record audio (optional), video, photos;
Panel with a screen (internal part):
- Screen diagonal not less than 7";
- Color display;
- Ability to adjust: contrast, brightness and volume, etc.;
- Built-in memory block;
- External memory support: microSD;
- Control: Touch buttons and/or screen;
- Power supply: 220 (+/- 5%) V;
Call panel with a camera (external part):
- Camera - video signal resolution: at least 2 MP;
- Camera viewing angle not lower than 110°</t>
  </si>
  <si>
    <t>Комплект складає: панель з екраном (відеодомофон) та панель дзвінків / викликів (відеопанель з камерою);
Під'єднувальні канали: щонайменше 4;
Можливість запису аудіо (опцонально), відео, фото;
Панель з екраном (внутрішня частина):
- Діагональ екрана не менше 7";
- Дисплей кольоровий;
- Наявність вбудованого блоку пам'яті;
- Підтримка зовнішньої пам'яті: microSD;
- Керування: Сенсорні кнопки та/або екран;
- Живлення: мережа 220 (+/- 5%) В;
Панель дзвінків / викликів з камерою (зовнішня частина):
- Камера - роздільна здатність відеосигналу: щонайменше 2 Мп;
- Кут огляду камери не нижчий за 110°</t>
  </si>
  <si>
    <t>Router</t>
  </si>
  <si>
    <t>Маршрутизатор</t>
  </si>
  <si>
    <t>Purpose: server;
Form factor: rack or possibility of rack instolation;
Processor: not lower than 1200 MHz;
RAM: not lower than 1 GB;
Number of Ethernet ports: at least 10;
Number of SFP ports: at least 1;
Port speed: not lower than 1 Gbit/s;
Protocol support: PPTP, PPPoE, L2TP, DHCP;
Support for PoE, VPN;
Features: power adapter included</t>
  </si>
  <si>
    <t>Призначення: серверний;
Форм-фактор: стієчний або наявність можливості встановлення в стійку;
Процесор: не нижче 1200 МГц;
Оперативна пам'ять: не менше 1 ГБ;
Кількість Ethernet портів: щонайменше 10;
Кількість SFP портів: щонайменше 1;
Швидкість портів: не нижче 1 Гбіт/c;
Підтримка протоколів: PPTP, PPPoE, L2TP, DHCP;
Підтримка PoE, VPN;
Особливості: в комплекті адаптер живлення</t>
  </si>
  <si>
    <t>Wi-Fi router</t>
  </si>
  <si>
    <t>Wi-Fi роутер</t>
  </si>
  <si>
    <t>Form factor: Desktop;
Number of Ethernet ports: at least 4 LAN, at least 1 WAN;
Port speed: not lower than 1 Gbit/s;
Wi-Fi frequency: 2.4 GHz + 5 GHz;
Wi-Fi speed: not lower than 500 (for 2.4 GHz) + not lower than 1300 (for 5 GHz) Mbit/s;
Wi-Fi communication standard: not lower than 802.11;
Protocol support: PPTP, NAT, DHCP, DDNS, IPv4, IPv6, L2TP, PPPoE;
Features: power adapter included</t>
  </si>
  <si>
    <t>Форм-фактор: Настільний;
Кількість Ethernet портів: не менше 4 LAN, не менше 1 WAN;
Швидкість портів: не нижче 1 Гбіт/c;
Частота роботи Wi-Fi: 2.4 ГГц + 5 ГГц;
Швидкість Wi-Fi: не нижче 500 (для 2.4 ГГц) + не нижче 1300 (для 5 ГГц) Mbit/s;
Стандарт зв'язку Wi-Fi: не нижче 802.11;
Підтримка протоколів: PPTP, NAT, DHCP, DDNS, IPv4, IPv6, L2TP, PPPoE;
Особливості: в комплекті адаптер живлення</t>
  </si>
  <si>
    <t>Server cabinet</t>
  </si>
  <si>
    <t>Шафа серверна</t>
  </si>
  <si>
    <t>Type: 7U wall-mounted server cabinet;
Dimensions:
- width: 600 (+/- 5 %) mm,
- height: 420 (+/- 5 %) mm,
- depth: 600 (+/- 5 %) mm,
Material: metal;
Features: transparent (glass) doors, lock with key</t>
  </si>
  <si>
    <t xml:space="preserve">Тип: шафа серверна настінна 7U;
Розміри:
- ширина: 600 (+/- 5 %) мм,
- висота: 420 (+/- 5 %) мм,
- глибина: 600 (+/- 5 %) мм,
Матеріал: метал;
Особливості: прозорі (скляні) дверцята, замок з ключем
</t>
  </si>
  <si>
    <t>Multifunction device</t>
  </si>
  <si>
    <t>Багатофункціональний пристрій</t>
  </si>
  <si>
    <t>Switchboard</t>
  </si>
  <si>
    <t>Комутатор</t>
  </si>
  <si>
    <t>Type: Unmanaged;
Form factor: rack or possibility of rack instolation;
Number of ports: at least 24;
Maximum port speed: not lower than 1 Gbit/s;
Port types: Gigabit Ethernet (10/100/1000 Mbit/s);
Switching matrix: not lower than 48 Gbit/s;
Packet transmission rate: not lower than 10 Mpps;
Packet buffer: not lower than 512 KB</t>
  </si>
  <si>
    <t>Тип: Некерований;
Форм-фактор: стієчний або наявність можливості встановлення в стійку;
Кількість портів: щонайменше 24;
Максимальна швидкість портів: не нижче за 1 Gbit/s;
Типи портів: Gigabit Ethernet (10/100/1000 Mbit/s);
Комутаційна матриця: не нижче за 48 Гбіт/с;
Швидкість передачі пакетів: не нижче за 10 Mpps;
Буфер пакетів: не нижче за 512 КБ</t>
  </si>
  <si>
    <t>3D printer</t>
  </si>
  <si>
    <t>3D принтер</t>
  </si>
  <si>
    <t>Printing technology: FDM (Fused Deposition Modeling);
Printing area: not less than 300 × 300 × 300 mm;
Number of extruders: 2;
Layer height (minimum): not more than 50 μm;
Filament diameter: 1.75 mm;
Nozzle diameter: 0.4 mm (at least 0.2; 0.6; 0.8; 1.0 mm are also available);
Maximum nozzle temperature: not less than 300 °C;
Maximum platform temperature: not less than 110 °C;
Maximum printing speed: not less than 180 mm/s;
XY axis positioning accuracy within the frame: 0.7 - 12.7 μm;
Z axis positioning accuracy within the frame: 0.7 - 1.25 μm;
Supported materials: PLA, ABS, ASA, HIPS, PP, PC, PET, PETG, TPU, PVA and others;
Power: not lower than 300 W;
Power consumption: 100-240 V, 50-60 Hz</t>
  </si>
  <si>
    <r>
      <t xml:space="preserve">Технологія друку: FDM (Fused Deposition Modeling);
Область друку: не менше 300 × 300 × 300 мм; 
Кількість екструдерів: 2; 
</t>
    </r>
    <r>
      <rPr>
        <sz val="10"/>
        <rFont val="Arial"/>
        <family val="2"/>
      </rPr>
      <t xml:space="preserve">Висота шару (мінімальна): не більше 50 мкм; </t>
    </r>
    <r>
      <rPr>
        <sz val="10"/>
        <color theme="1"/>
        <rFont val="Arial"/>
        <family val="2"/>
      </rPr>
      <t xml:space="preserve">
Діаметр нитки: 1,75 мм; 
Діаметр сопла: 0,4 мм (щонайменше доступні також 0,2; 0,6; 0,8; 1,0 мм); 
Максимальна температура сопла: не нижче 300 °C; 
Максимальна температура платформи: не нижче 110 °C;
Максимальна швидкість друку: не нижче за 180 мм/с;
Точність позиціонування по осям XY в рамках: 0,7 - 12,7 мкм; 
Точність позиціонування по осі Z в рамках: 0,7 - 1,25 мкм; 
Підтримувані матеріали: PLA, ABS, ASA, HIPS, PP, PC, PET, PETG, TPU, PVA та інші;
Потужність: не нижче за 300 Вт;
Енергоспоживання: 100-240 В, 50-60 Гц </t>
    </r>
  </si>
  <si>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</si>
  <si>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</si>
  <si>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Bidders offer
</t>
    </r>
    <r>
      <rPr>
        <sz val="8"/>
        <color theme="1"/>
        <rFont val="Arial"/>
        <family val="2"/>
      </rPr>
      <t>(The Bidder indicate the name of the product,model  which will be specified in the Contract)</t>
    </r>
  </si>
  <si>
    <t xml:space="preserve">Ціна, Євро
Price, EUR </t>
  </si>
  <si>
    <t>Сума, Євро
Amount, EUR</t>
  </si>
  <si>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</si>
  <si>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t>Lot 3 / Лот 3</t>
  </si>
  <si>
    <t>3.1</t>
  </si>
  <si>
    <r>
      <t>Всього до сплати</t>
    </r>
    <r>
      <rPr>
        <b/>
        <sz val="9"/>
        <color rgb="FFFF0000"/>
        <rFont val="Arial"/>
        <family val="2"/>
      </rPr>
      <t xml:space="preserve"> Лот 3</t>
    </r>
    <r>
      <rPr>
        <b/>
        <sz val="9"/>
        <color theme="1"/>
        <rFont val="Arial"/>
        <family val="2"/>
        <charset val="204"/>
      </rPr>
      <t xml:space="preserve"> / Amount to pay </t>
    </r>
    <r>
      <rPr>
        <b/>
        <sz val="9"/>
        <color rgb="FFFF0000"/>
        <rFont val="Arial"/>
        <family val="2"/>
      </rPr>
      <t>Lot 3</t>
    </r>
  </si>
  <si>
    <t>The price must include all applicable charges, to be paid, including excluding VAT /
Ціна повинна включати всі відповідні збори, що підлягають сплаті, без ПДВ</t>
  </si>
  <si>
    <r>
      <t>Пропозиція дійсна до</t>
    </r>
    <r>
      <rPr>
        <sz val="10"/>
        <color theme="1"/>
        <rFont val="Arial"/>
        <family val="2"/>
      </rPr>
      <t xml:space="preserve"> / Bid valid till</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</si>
  <si>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</si>
  <si>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</si>
  <si>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</si>
  <si>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Постачальник забезпечує розвантаження, занесення техніки у приміщення постійного користування.</t>
  </si>
  <si>
    <t>The Supplier shall ensure unloading and placement of the equipment in the room designated by the Purchaser for permanent use.</t>
  </si>
  <si>
    <t>The Bidder should provide price offers in euros, but the contract will be concluded in hryvnias according to the NBU currency exchange rate valid on the date of tender results announcment; the financial settlements shall be conducted in UAH.</t>
  </si>
  <si>
    <t>Bidders may submit their bids for all or individual lots. The tender winner(s) will be determined separately for each lot. Bids that do not contain all items in the lot will not be considered (for such incomplete lots).</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</si>
  <si>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</si>
  <si>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Поля, виділені синім, заповнює учасник тендеру! / Blue coloured cells should be filled in by the Bidder.</t>
  </si>
  <si>
    <t>/ Financial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</si>
  <si>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</si>
  <si>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</si>
  <si>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Пропозиція учасника
</t>
    </r>
    <r>
      <rPr>
        <i/>
        <sz val="10"/>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r>
      <rPr>
        <sz val="10"/>
        <color rgb="FFFF0000"/>
        <rFont val="Arial"/>
        <family val="2"/>
      </rPr>
      <t>Для кожної позиції, будь ласка, надайте посилання на інтернет-сторінку з детальним технічним описом та візуалізацією товару.</t>
    </r>
  </si>
  <si>
    <r>
      <t xml:space="preserve">Bidders offer 
</t>
    </r>
    <r>
      <rPr>
        <i/>
        <sz val="10"/>
        <color theme="1"/>
        <rFont val="Arial"/>
        <family val="2"/>
      </rPr>
      <t xml:space="preserve">(with goods description, goods model and detailed description of the proposed material characteristics to confirm compliance with the specification and which will be specified in the Contract)
</t>
    </r>
    <r>
      <rPr>
        <sz val="10"/>
        <color rgb="FFFF0000"/>
        <rFont val="Arial"/>
        <family val="2"/>
      </rPr>
      <t>For each item please specify а link to an internet page with a detailed technical description and visualization of the product.</t>
    </r>
  </si>
  <si>
    <r>
      <t xml:space="preserve">Гарантія на товар / 
</t>
    </r>
    <r>
      <rPr>
        <b/>
        <sz val="10"/>
        <rFont val="Arial"/>
        <family val="2"/>
      </rPr>
      <t>Warranty for goods</t>
    </r>
  </si>
  <si>
    <r>
      <t>Пропозиція дійсна до</t>
    </r>
    <r>
      <rPr>
        <sz val="10"/>
        <color theme="1"/>
        <rFont val="Arial"/>
        <family val="2"/>
      </rPr>
      <t xml:space="preserve"> / Offer valid till</t>
    </r>
  </si>
  <si>
    <t xml:space="preserve">календарних днів з дати укладання договору з правом дострокової поставки /
calendar days from the date of conclusion of contract with the right of early delivery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</si>
  <si>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</si>
  <si>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</si>
  <si>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r>
      <t>а) Видаткова накладна
b) Інструкція користувача українською мовою
c) Гарантійний талон</t>
    </r>
    <r>
      <rPr>
        <i/>
        <sz val="9"/>
        <color theme="1"/>
        <rFont val="Arial"/>
        <family val="2"/>
        <charset val="204"/>
      </rPr>
      <t xml:space="preserve"> (з печаткою виробника та/або Продавця)</t>
    </r>
  </si>
  <si>
    <r>
      <t>a) Delivery note
b) User Manual in Ukrainian 
c) Warranty certificate</t>
    </r>
    <r>
      <rPr>
        <i/>
        <sz val="9"/>
        <color theme="1"/>
        <rFont val="Arial"/>
        <family val="2"/>
        <charset val="204"/>
      </rPr>
      <t xml:space="preserve"> (with stamp of manufacture and/or Seller)</t>
    </r>
  </si>
  <si>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</si>
  <si>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Linkolna str, 23, 79068, Lviv oblast, Lviv</t>
  </si>
  <si>
    <t>вул. Лінкольна, 23, Львівська область, м.Львів, 79068</t>
  </si>
  <si>
    <t>Municipal Institution of Lviv Regional Council «Lviv Higher Vocational School of Computer Technologies and Construction»</t>
  </si>
  <si>
    <t>Комунальний заклад Львівської обласної ради "Львівське вище професійне училище комп'ютерних технологій та будівництва"</t>
  </si>
  <si>
    <t xml:space="preserve">03164, Kyiv city, 21 Klavdiivska str. </t>
  </si>
  <si>
    <t>03164, м. Київ, вул. Клавдіївська, 21</t>
  </si>
  <si>
    <t>Kyiv Professional College of Construction and Utilities</t>
  </si>
  <si>
    <t>Київський професійний коледж будівництва та комунального господарства</t>
  </si>
  <si>
    <t>Total q-ty acc. to the Delivery Plan</t>
  </si>
  <si>
    <t>='Annex 6 Specification'!C12</t>
  </si>
  <si>
    <r>
      <t xml:space="preserve">Device type: Multifunctional device (printer / scanner / copier)
Printing technology: Laser
Print colour: Colour and monochrome
Print resolution: Minimum 600 × 600 dpi
Maximum paper size: A4
Automatic duplex printing: Available
</t>
    </r>
    <r>
      <rPr>
        <b/>
        <sz val="10"/>
        <color rgb="FFFF0000"/>
        <rFont val="Arial"/>
        <family val="2"/>
      </rPr>
      <t>Supported paper weight: 60–163 g/m²</t>
    </r>
    <r>
      <rPr>
        <sz val="10"/>
        <color theme="1"/>
        <rFont val="Arial"/>
        <family val="2"/>
      </rPr>
      <t xml:space="preserve">
Maximum print speed (not less than):
A4: 25 pages per minute
Colour cartridge / toner yield: Minimum 1,000 pages
Maximum colour cartridge yield: 3,000 pages
Scanning resolution: Minimum 600 × 600 dpi
Scanner type: Flatbed
Connectivity interfaces: Wi-Fi, Ethernet
MFP weight: 23 kg ± 3 kg</t>
    </r>
  </si>
  <si>
    <r>
      <t xml:space="preserve">Тип пристрою: Багатофункціональний пристрій (принтер / сканер / копір)
Технологія друку: лазерна
Колір друку: кольоровий та чорно-білий
Роздільна здатність друку: мін. 600*600 dpi
Макс. розмір паперу: A4
Автоматичний двосторонній друк (дуплекс): наявний
</t>
    </r>
    <r>
      <rPr>
        <b/>
        <sz val="10"/>
        <color rgb="FFFF0000"/>
        <rFont val="Arial"/>
        <family val="2"/>
      </rPr>
      <t xml:space="preserve">Щільність паперу: 60–163 г/м²
</t>
    </r>
    <r>
      <rPr>
        <sz val="10"/>
        <color theme="1"/>
        <rFont val="Arial"/>
        <family val="2"/>
      </rPr>
      <t>Максимальна швидкість друку, не менш ніж:
A4 25 стор./хв
Ресурс кольорових картриджів/тонерів: мін. 1000 сторінок                                                Максимальний ресурс кольорового картриджа: 3000 сторінок
Сканування: 
Роздільна здатність мін. 600*600
Тип сканера: планшетний
Інтерфейси підключення: Wi-Fi, Ethernet 
Вага БФП: 23 кг +/- 3 кг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</si>
</sst>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2"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2"/>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1"/>
      <color rgb="FFFF0000"/>
      <name val="Calibri"/>
      <family val="2"/>
      <charset val="204"/>
      <scheme val="minor"/>
    </font>
    <font>
      <i/>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auto="1"/>
      </left>
      <right style="medium">
        <color auto="1"/>
      </right>
      <top/>
      <bottom style="thin">
        <color auto="1"/>
      </bottom>
      <diagonal/>
    </border>
    <border>
      <left style="thin">
        <color indexed="64"/>
      </left>
      <right style="medium">
        <color indexed="64"/>
      </right>
      <top style="medium">
        <color indexed="64"/>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1" fillId="0" borderId="0">
      <alignment vertical="center"/>
    </xf>
    <xf numFmtId="0" fontId="22" fillId="5" borderId="0" applyNumberFormat="0" applyBorder="0">
      <alignment vertical="center" shrinkToFit="1"/>
      <protection locked="0"/>
    </xf>
    <xf numFmtId="0" fontId="23" fillId="0" borderId="24" applyNumberFormat="0" applyFill="0" applyAlignment="0" applyProtection="0"/>
    <xf numFmtId="0" fontId="24" fillId="7" borderId="0" applyNumberFormat="0" applyAlignment="0" applyProtection="0"/>
    <xf numFmtId="0" fontId="23" fillId="3" borderId="27" applyNumberFormat="0" applyProtection="0">
      <alignment horizontal="center" vertical="center" wrapText="1"/>
    </xf>
    <xf numFmtId="49" fontId="25" fillId="6" borderId="28">
      <alignment vertical="center" wrapText="1"/>
      <protection locked="0"/>
    </xf>
    <xf numFmtId="0" fontId="25" fillId="6" borderId="28" applyNumberFormat="0">
      <alignment vertical="center" shrinkToFit="1"/>
      <protection locked="0"/>
    </xf>
    <xf numFmtId="4" fontId="25" fillId="6" borderId="28">
      <alignment vertical="center" shrinkToFit="1"/>
      <protection locked="0"/>
    </xf>
    <xf numFmtId="164" fontId="21" fillId="0" borderId="29" applyFont="0" applyFill="0" applyAlignment="0" applyProtection="0"/>
    <xf numFmtId="0" fontId="21" fillId="0" borderId="29" applyNumberFormat="0">
      <alignment vertical="center" wrapText="1"/>
    </xf>
    <xf numFmtId="0" fontId="26" fillId="0" borderId="0" applyNumberFormat="0" applyFill="0" applyBorder="0" applyAlignment="0" applyProtection="0"/>
    <xf numFmtId="0" fontId="27" fillId="0" borderId="0" applyNumberFormat="0" applyFill="0" applyBorder="0" applyAlignment="0" applyProtection="0">
      <alignment vertical="center"/>
    </xf>
    <xf numFmtId="0" fontId="23" fillId="0" borderId="0" applyNumberFormat="0" applyFill="0" applyBorder="0" applyAlignment="0" applyProtection="0"/>
    <xf numFmtId="0" fontId="28" fillId="0" borderId="0" applyNumberFormat="0" applyFill="0" applyBorder="0" applyAlignment="0" applyProtection="0"/>
    <xf numFmtId="0" fontId="1" fillId="0" borderId="0"/>
    <xf numFmtId="0" fontId="29" fillId="4" borderId="26" applyNumberFormat="0" applyAlignment="0" applyProtection="0"/>
    <xf numFmtId="0" fontId="30" fillId="0" borderId="25"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10" fillId="0" borderId="0"/>
    <xf numFmtId="0" fontId="10" fillId="0" borderId="0"/>
    <xf numFmtId="0" fontId="1" fillId="0" borderId="0"/>
    <xf numFmtId="0" fontId="40" fillId="0" borderId="0" applyNumberFormat="0" applyFill="0" applyBorder="0" applyAlignment="0" applyProtection="0"/>
  </cellStyleXfs>
  <cellXfs count="494">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8" fillId="0" borderId="0" xfId="0" applyFont="1"/>
    <xf numFmtId="0" fontId="0" fillId="0" borderId="0" xfId="0" applyAlignment="1">
      <alignment wrapText="1"/>
    </xf>
    <xf numFmtId="0" fontId="18"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9" fillId="0" borderId="0" xfId="0" applyFont="1"/>
    <xf numFmtId="0" fontId="19" fillId="2" borderId="0" xfId="0" applyFont="1" applyFill="1"/>
    <xf numFmtId="0" fontId="19" fillId="2" borderId="0" xfId="0" applyFont="1" applyFill="1" applyAlignment="1">
      <alignment vertical="center"/>
    </xf>
    <xf numFmtId="0" fontId="19" fillId="0" borderId="0" xfId="0" applyFont="1" applyAlignment="1">
      <alignment horizontal="left" vertical="top"/>
    </xf>
    <xf numFmtId="0" fontId="19" fillId="2" borderId="0" xfId="0" applyFont="1" applyFill="1" applyAlignment="1">
      <alignment horizontal="left" vertical="top"/>
    </xf>
    <xf numFmtId="0" fontId="34" fillId="2" borderId="0" xfId="1" applyFont="1" applyFill="1" applyBorder="1" applyAlignment="1">
      <alignment vertical="center"/>
    </xf>
    <xf numFmtId="0" fontId="34" fillId="2" borderId="0" xfId="1" applyFont="1" applyFill="1" applyBorder="1" applyAlignment="1">
      <alignment vertical="center" wrapText="1"/>
    </xf>
    <xf numFmtId="0" fontId="33" fillId="2" borderId="0" xfId="1" applyFont="1" applyFill="1" applyBorder="1" applyAlignment="1">
      <alignment vertical="center" wrapText="1"/>
    </xf>
    <xf numFmtId="0" fontId="33" fillId="2" borderId="0" xfId="1" applyFont="1" applyFill="1" applyBorder="1" applyAlignment="1">
      <alignment vertical="center"/>
    </xf>
    <xf numFmtId="0" fontId="19" fillId="0" borderId="3" xfId="0" applyFont="1" applyBorder="1"/>
    <xf numFmtId="0" fontId="19" fillId="0" borderId="6" xfId="0" applyFont="1" applyBorder="1"/>
    <xf numFmtId="0" fontId="14" fillId="0" borderId="7" xfId="0" applyFont="1" applyBorder="1"/>
    <xf numFmtId="0" fontId="19" fillId="0" borderId="7" xfId="0" applyFont="1" applyBorder="1"/>
    <xf numFmtId="0" fontId="19" fillId="0" borderId="7" xfId="0" applyFont="1" applyBorder="1" applyAlignment="1">
      <alignment horizontal="center"/>
    </xf>
    <xf numFmtId="0" fontId="19" fillId="2" borderId="7" xfId="0" applyFont="1" applyFill="1" applyBorder="1" applyAlignment="1">
      <alignment horizontal="center"/>
    </xf>
    <xf numFmtId="0" fontId="19" fillId="0" borderId="7" xfId="0" applyFont="1" applyBorder="1" applyAlignment="1">
      <alignment horizontal="left" vertical="top"/>
    </xf>
    <xf numFmtId="0" fontId="19" fillId="0" borderId="0" xfId="0" applyFont="1" applyAlignment="1">
      <alignment horizontal="left" vertical="top" wrapText="1"/>
    </xf>
    <xf numFmtId="0" fontId="19" fillId="0" borderId="7" xfId="0" applyFont="1" applyBorder="1" applyAlignment="1">
      <alignment horizontal="left" vertical="top" wrapText="1"/>
    </xf>
    <xf numFmtId="0" fontId="19" fillId="0" borderId="0" xfId="0" applyFont="1" applyAlignment="1">
      <alignment horizontal="right" vertical="top" wrapText="1"/>
    </xf>
    <xf numFmtId="0" fontId="19" fillId="2" borderId="6" xfId="0" applyFont="1" applyFill="1" applyBorder="1"/>
    <xf numFmtId="0" fontId="19" fillId="2" borderId="7" xfId="0" applyFont="1" applyFill="1" applyBorder="1" applyAlignment="1">
      <alignment horizontal="left" vertical="top"/>
    </xf>
    <xf numFmtId="0" fontId="19" fillId="0" borderId="8" xfId="0" applyFont="1" applyBorder="1"/>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9"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30" xfId="0" applyFont="1" applyBorder="1" applyAlignment="1">
      <alignment vertical="top"/>
    </xf>
    <xf numFmtId="0" fontId="14" fillId="0" borderId="20" xfId="0" applyFont="1" applyBorder="1" applyAlignment="1">
      <alignment vertical="top"/>
    </xf>
    <xf numFmtId="0" fontId="14" fillId="0" borderId="21" xfId="0" applyFont="1" applyBorder="1" applyAlignment="1">
      <alignment horizontal="left" vertical="top"/>
    </xf>
    <xf numFmtId="0" fontId="19" fillId="0" borderId="21" xfId="0" applyFont="1" applyBorder="1" applyAlignment="1">
      <alignment horizontal="left" vertical="top" wrapText="1"/>
    </xf>
    <xf numFmtId="0" fontId="14" fillId="0" borderId="21" xfId="0" applyFont="1" applyBorder="1" applyAlignment="1">
      <alignment horizontal="left" vertical="top" wrapText="1"/>
    </xf>
    <xf numFmtId="0" fontId="19" fillId="0" borderId="5" xfId="0" applyFont="1" applyBorder="1" applyAlignment="1">
      <alignment horizontal="left" vertical="top" wrapText="1"/>
    </xf>
    <xf numFmtId="0" fontId="14" fillId="0" borderId="5" xfId="0" applyFont="1" applyBorder="1" applyAlignment="1">
      <alignment horizontal="left" vertical="top"/>
    </xf>
    <xf numFmtId="0" fontId="35" fillId="0" borderId="31" xfId="0" applyFont="1" applyBorder="1" applyAlignment="1">
      <alignment horizontal="left" vertical="top" wrapText="1"/>
    </xf>
    <xf numFmtId="0" fontId="35" fillId="0" borderId="32" xfId="0" applyFont="1" applyBorder="1" applyAlignment="1">
      <alignment horizontal="left" vertical="top" wrapText="1"/>
    </xf>
    <xf numFmtId="0" fontId="19"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5" fillId="0" borderId="7" xfId="0" applyFont="1" applyBorder="1" applyAlignment="1">
      <alignment horizontal="left" vertical="top"/>
    </xf>
    <xf numFmtId="0" fontId="14" fillId="0" borderId="9" xfId="0" applyFont="1" applyBorder="1" applyAlignment="1">
      <alignment horizontal="right" vertical="top" wrapText="1"/>
    </xf>
    <xf numFmtId="0" fontId="20" fillId="0" borderId="0" xfId="0" applyFont="1" applyAlignment="1">
      <alignment horizontal="left" vertical="top" wrapText="1"/>
    </xf>
    <xf numFmtId="0" fontId="14" fillId="0" borderId="0" xfId="0" applyFont="1" applyAlignment="1">
      <alignment horizontal="center" vertical="top"/>
    </xf>
    <xf numFmtId="0" fontId="38" fillId="0" borderId="0" xfId="0" applyFont="1" applyAlignment="1">
      <alignment horizontal="left" vertical="top" wrapText="1"/>
    </xf>
    <xf numFmtId="0" fontId="8" fillId="0" borderId="0" xfId="0" applyFont="1" applyAlignment="1">
      <alignment wrapText="1"/>
    </xf>
    <xf numFmtId="0" fontId="8" fillId="0" borderId="0" xfId="0" applyFont="1"/>
    <xf numFmtId="0" fontId="19" fillId="0" borderId="0" xfId="0" applyFont="1" applyAlignment="1">
      <alignment horizontal="left"/>
    </xf>
    <xf numFmtId="0" fontId="20" fillId="0" borderId="0" xfId="0" applyFont="1" applyAlignment="1">
      <alignment horizontal="left"/>
    </xf>
    <xf numFmtId="0" fontId="20" fillId="0" borderId="0" xfId="0" applyFont="1" applyAlignment="1">
      <alignment horizontal="left" wrapText="1"/>
    </xf>
    <xf numFmtId="0" fontId="19" fillId="2" borderId="0" xfId="0" applyFont="1" applyFill="1" applyAlignment="1">
      <alignment horizontal="left"/>
    </xf>
    <xf numFmtId="0" fontId="19" fillId="2" borderId="0" xfId="0" applyFont="1" applyFill="1" applyAlignment="1">
      <alignment horizontal="left" vertical="top" wrapText="1"/>
    </xf>
    <xf numFmtId="0" fontId="19"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9" fillId="0" borderId="7" xfId="0" applyFont="1" applyBorder="1" applyAlignment="1">
      <alignment horizontal="left" wrapText="1"/>
    </xf>
    <xf numFmtId="0" fontId="38" fillId="0" borderId="3" xfId="0" applyFont="1" applyBorder="1" applyAlignment="1">
      <alignment horizontal="center" vertical="top"/>
    </xf>
    <xf numFmtId="0" fontId="38"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2" fillId="0" borderId="7" xfId="0" applyFont="1" applyBorder="1" applyAlignment="1">
      <alignment horizontal="left" vertical="top" wrapText="1"/>
    </xf>
    <xf numFmtId="0" fontId="43" fillId="0" borderId="0" xfId="0" applyFont="1" applyAlignment="1">
      <alignment horizontal="center" vertical="center" wrapText="1"/>
    </xf>
    <xf numFmtId="0" fontId="45" fillId="0" borderId="0" xfId="0" applyFont="1" applyAlignment="1">
      <alignment wrapText="1"/>
    </xf>
    <xf numFmtId="0" fontId="45" fillId="0" borderId="0" xfId="0" applyFont="1"/>
    <xf numFmtId="0" fontId="19" fillId="2" borderId="4" xfId="0" applyFont="1" applyFill="1" applyBorder="1" applyAlignment="1">
      <alignment horizontal="left" vertical="top" wrapText="1"/>
    </xf>
    <xf numFmtId="0" fontId="22" fillId="2" borderId="5" xfId="0" applyFont="1" applyFill="1" applyBorder="1" applyAlignment="1">
      <alignment horizontal="left" vertical="top" wrapText="1"/>
    </xf>
    <xf numFmtId="0" fontId="22" fillId="2" borderId="10" xfId="0" applyFont="1" applyFill="1" applyBorder="1" applyAlignment="1">
      <alignment horizontal="left" vertical="top" wrapText="1"/>
    </xf>
    <xf numFmtId="0" fontId="20" fillId="2" borderId="0" xfId="0" applyFont="1" applyFill="1" applyAlignment="1">
      <alignment horizontal="left"/>
    </xf>
    <xf numFmtId="0" fontId="19" fillId="2" borderId="3" xfId="0" applyFont="1" applyFill="1" applyBorder="1"/>
    <xf numFmtId="0" fontId="19" fillId="2" borderId="8" xfId="0" applyFont="1" applyFill="1" applyBorder="1"/>
    <xf numFmtId="0" fontId="20" fillId="2" borderId="0" xfId="0" applyFont="1" applyFill="1" applyAlignment="1">
      <alignment horizontal="left" vertical="top" wrapText="1"/>
    </xf>
    <xf numFmtId="0" fontId="44" fillId="2" borderId="0" xfId="0" applyFont="1" applyFill="1" applyAlignment="1">
      <alignment wrapText="1"/>
    </xf>
    <xf numFmtId="0" fontId="0" fillId="2" borderId="0" xfId="0" applyFill="1" applyAlignment="1">
      <alignment horizontal="center" vertical="center"/>
    </xf>
    <xf numFmtId="0" fontId="46" fillId="2" borderId="0" xfId="0" applyFont="1" applyFill="1" applyAlignment="1">
      <alignment horizontal="right" vertical="center"/>
    </xf>
    <xf numFmtId="0" fontId="2" fillId="2" borderId="0" xfId="0" applyFont="1" applyFill="1" applyAlignment="1">
      <alignment horizontal="center" vertical="top"/>
    </xf>
    <xf numFmtId="0" fontId="46"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2" fillId="0" borderId="35" xfId="0" applyFont="1" applyBorder="1" applyAlignment="1">
      <alignment horizontal="center" vertical="center" wrapText="1"/>
    </xf>
    <xf numFmtId="0" fontId="52" fillId="0" borderId="36" xfId="0" applyFont="1" applyBorder="1" applyAlignment="1">
      <alignment horizontal="center" vertical="center" wrapText="1"/>
    </xf>
    <xf numFmtId="0" fontId="52" fillId="0" borderId="37" xfId="0" applyFont="1" applyBorder="1" applyAlignment="1">
      <alignment horizontal="center" vertical="center" wrapText="1"/>
    </xf>
    <xf numFmtId="0" fontId="52" fillId="0" borderId="38" xfId="0" applyFont="1" applyBorder="1" applyAlignment="1">
      <alignment horizontal="center" vertical="center" wrapText="1"/>
    </xf>
    <xf numFmtId="0" fontId="13" fillId="0" borderId="0" xfId="0" applyFont="1" applyAlignment="1">
      <alignment horizontal="center" vertical="center" wrapText="1"/>
    </xf>
    <xf numFmtId="0" fontId="18" fillId="0" borderId="0" xfId="0" applyFont="1" applyAlignment="1">
      <alignment vertical="top"/>
    </xf>
    <xf numFmtId="0" fontId="0" fillId="0" borderId="0" xfId="0" applyAlignment="1">
      <alignment vertical="top"/>
    </xf>
    <xf numFmtId="49" fontId="59" fillId="0" borderId="30" xfId="0" applyNumberFormat="1" applyFont="1" applyBorder="1" applyAlignment="1">
      <alignment horizontal="center" vertical="center"/>
    </xf>
    <xf numFmtId="0" fontId="60"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60" fillId="0" borderId="39" xfId="0" applyNumberFormat="1" applyFont="1" applyBorder="1" applyAlignment="1">
      <alignment horizontal="center" vertical="center"/>
    </xf>
    <xf numFmtId="1" fontId="60"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59" fillId="2" borderId="40" xfId="0" applyNumberFormat="1" applyFont="1" applyFill="1" applyBorder="1" applyAlignment="1">
      <alignment horizontal="center" vertical="center"/>
    </xf>
    <xf numFmtId="49" fontId="59" fillId="0" borderId="20" xfId="0" applyNumberFormat="1" applyFont="1" applyBorder="1" applyAlignment="1">
      <alignment horizontal="center" vertical="center"/>
    </xf>
    <xf numFmtId="0" fontId="60" fillId="0" borderId="41" xfId="0" applyFont="1" applyBorder="1" applyAlignment="1">
      <alignment horizontal="left" vertical="center" wrapText="1"/>
    </xf>
    <xf numFmtId="4" fontId="2" fillId="0" borderId="1" xfId="0" applyNumberFormat="1" applyFont="1" applyBorder="1" applyAlignment="1" applyProtection="1">
      <alignment horizontal="center" vertical="center"/>
      <protection locked="0"/>
    </xf>
    <xf numFmtId="1" fontId="60" fillId="0" borderId="12" xfId="0" applyNumberFormat="1" applyFont="1" applyBorder="1" applyAlignment="1">
      <alignment horizontal="center" vertical="center"/>
    </xf>
    <xf numFmtId="4" fontId="59" fillId="2" borderId="14" xfId="0" applyNumberFormat="1" applyFont="1" applyFill="1" applyBorder="1" applyAlignment="1">
      <alignment horizontal="center" vertical="center"/>
    </xf>
    <xf numFmtId="4" fontId="59" fillId="2" borderId="16" xfId="0" applyNumberFormat="1" applyFont="1" applyFill="1" applyBorder="1" applyAlignment="1">
      <alignment horizontal="center" vertical="center"/>
    </xf>
    <xf numFmtId="0" fontId="56" fillId="2" borderId="0" xfId="0" applyFont="1" applyFill="1" applyAlignment="1">
      <alignment horizontal="center" vertical="center"/>
    </xf>
    <xf numFmtId="165" fontId="59" fillId="2" borderId="0" xfId="0" applyNumberFormat="1" applyFont="1" applyFill="1" applyAlignment="1">
      <alignment horizontal="center" vertical="center"/>
    </xf>
    <xf numFmtId="1" fontId="60" fillId="0" borderId="41"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59" fillId="2" borderId="47" xfId="0" applyNumberFormat="1" applyFont="1" applyFill="1" applyBorder="1" applyAlignment="1">
      <alignment horizontal="center" vertical="center"/>
    </xf>
    <xf numFmtId="0" fontId="61" fillId="2" borderId="0" xfId="0" applyFont="1" applyFill="1" applyAlignment="1">
      <alignment horizontal="left" vertical="center"/>
    </xf>
    <xf numFmtId="0" fontId="62"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4" fillId="0" borderId="20" xfId="0" quotePrefix="1" applyFont="1" applyBorder="1" applyAlignment="1">
      <alignment horizontal="center" vertical="center" wrapText="1"/>
    </xf>
    <xf numFmtId="0" fontId="64" fillId="0" borderId="54" xfId="0" quotePrefix="1" applyFont="1" applyBorder="1" applyAlignment="1">
      <alignment horizontal="center" vertical="center" wrapText="1"/>
    </xf>
    <xf numFmtId="0" fontId="60" fillId="2" borderId="0" xfId="0" applyFont="1" applyFill="1" applyAlignment="1">
      <alignment horizontal="left" vertical="top" wrapText="1"/>
    </xf>
    <xf numFmtId="0" fontId="64"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60" fillId="0" borderId="1" xfId="0" applyFont="1" applyBorder="1" applyAlignment="1">
      <alignment horizontal="left" vertical="center" wrapText="1"/>
    </xf>
    <xf numFmtId="0" fontId="60" fillId="2" borderId="0" xfId="0" applyFont="1" applyFill="1" applyAlignment="1">
      <alignment horizontal="left" vertical="center" wrapText="1"/>
    </xf>
    <xf numFmtId="1" fontId="60" fillId="2" borderId="0" xfId="0" applyNumberFormat="1" applyFont="1" applyFill="1" applyAlignment="1">
      <alignment horizontal="center" vertical="center"/>
    </xf>
    <xf numFmtId="0" fontId="0" fillId="2" borderId="0" xfId="0" applyFill="1" applyAlignment="1">
      <alignment vertical="top"/>
    </xf>
    <xf numFmtId="49" fontId="60" fillId="2" borderId="0" xfId="0" applyNumberFormat="1" applyFont="1" applyFill="1" applyAlignment="1">
      <alignment horizontal="center" vertical="center"/>
    </xf>
    <xf numFmtId="0" fontId="18" fillId="0" borderId="0" xfId="0" applyFont="1" applyAlignment="1">
      <alignment horizontal="left" wrapText="1"/>
    </xf>
    <xf numFmtId="167" fontId="2" fillId="10" borderId="11" xfId="0" applyNumberFormat="1" applyFont="1" applyFill="1" applyBorder="1" applyAlignment="1">
      <alignment horizontal="center" vertical="center"/>
    </xf>
    <xf numFmtId="0" fontId="59" fillId="2" borderId="0" xfId="0" applyFont="1" applyFill="1" applyAlignment="1">
      <alignment horizontal="center" vertical="top" wrapText="1"/>
    </xf>
    <xf numFmtId="0" fontId="64" fillId="0" borderId="1"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63" fillId="0" borderId="0" xfId="14" applyFont="1" applyAlignment="1">
      <alignment vertical="top"/>
    </xf>
    <xf numFmtId="0" fontId="2" fillId="0" borderId="0" xfId="14" applyFont="1" applyAlignment="1">
      <alignment vertical="top"/>
    </xf>
    <xf numFmtId="0" fontId="2" fillId="0" borderId="0" xfId="6" applyAlignment="1">
      <alignment vertical="top"/>
    </xf>
    <xf numFmtId="0" fontId="2" fillId="0" borderId="0" xfId="6" applyAlignment="1">
      <alignment horizontal="left" vertical="top"/>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2" fillId="0" borderId="9" xfId="0" applyFont="1" applyBorder="1" applyAlignment="1">
      <alignment horizontal="left" vertical="top" wrapText="1"/>
    </xf>
    <xf numFmtId="0" fontId="14" fillId="0" borderId="4" xfId="0" applyFont="1" applyBorder="1" applyAlignment="1">
      <alignment vertical="top" wrapText="1"/>
    </xf>
    <xf numFmtId="0" fontId="19"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9" fillId="0" borderId="7" xfId="0" applyFont="1" applyBorder="1" applyAlignment="1">
      <alignment horizontal="left" vertical="center" wrapText="1"/>
    </xf>
    <xf numFmtId="0" fontId="19"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2" fillId="0" borderId="0" xfId="0" applyFont="1" applyAlignment="1">
      <alignment vertical="center" wrapText="1"/>
    </xf>
    <xf numFmtId="0" fontId="22" fillId="0" borderId="0" xfId="0" applyFont="1"/>
    <xf numFmtId="0" fontId="78" fillId="0" borderId="0" xfId="0" applyFont="1"/>
    <xf numFmtId="0" fontId="22"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9" fillId="2" borderId="7" xfId="0" applyFont="1" applyFill="1" applyBorder="1" applyAlignment="1">
      <alignment horizontal="left" vertical="top" wrapText="1"/>
    </xf>
    <xf numFmtId="0" fontId="17"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9" fillId="0" borderId="0" xfId="0" applyFont="1" applyAlignment="1">
      <alignment horizontal="center"/>
    </xf>
    <xf numFmtId="0" fontId="19" fillId="2" borderId="0" xfId="0" applyFont="1" applyFill="1" applyAlignment="1">
      <alignment horizontal="center"/>
    </xf>
    <xf numFmtId="0" fontId="14" fillId="0" borderId="7" xfId="0" applyFont="1" applyBorder="1" applyAlignment="1">
      <alignment vertical="center" wrapText="1"/>
    </xf>
    <xf numFmtId="0" fontId="35" fillId="0" borderId="0" xfId="0" applyFont="1" applyAlignment="1">
      <alignment horizontal="right" vertical="top"/>
    </xf>
    <xf numFmtId="0" fontId="19" fillId="2" borderId="10" xfId="0" applyFont="1" applyFill="1" applyBorder="1" applyAlignment="1">
      <alignment horizontal="left" vertical="top" wrapText="1"/>
    </xf>
    <xf numFmtId="0" fontId="19" fillId="2" borderId="21" xfId="0" applyFont="1" applyFill="1" applyBorder="1" applyAlignment="1">
      <alignment horizontal="left" vertical="top" wrapText="1"/>
    </xf>
    <xf numFmtId="0" fontId="22" fillId="2" borderId="21" xfId="0" applyFont="1" applyFill="1" applyBorder="1" applyAlignment="1">
      <alignment horizontal="left" vertical="top" wrapText="1"/>
    </xf>
    <xf numFmtId="0" fontId="22" fillId="2" borderId="1" xfId="0" applyFont="1" applyFill="1" applyBorder="1" applyAlignment="1">
      <alignment horizontal="left" vertical="top" wrapText="1"/>
    </xf>
    <xf numFmtId="0" fontId="14" fillId="2" borderId="6" xfId="0" applyFont="1" applyFill="1" applyBorder="1" applyAlignment="1">
      <alignment horizontal="center" vertical="top"/>
    </xf>
    <xf numFmtId="0" fontId="22" fillId="2" borderId="0" xfId="0" applyFont="1" applyFill="1" applyAlignment="1">
      <alignment horizontal="left" vertical="top" wrapText="1"/>
    </xf>
    <xf numFmtId="0" fontId="22" fillId="2" borderId="7" xfId="0" applyFont="1" applyFill="1" applyBorder="1" applyAlignment="1">
      <alignment horizontal="left" vertical="top" wrapText="1"/>
    </xf>
    <xf numFmtId="0" fontId="22" fillId="2" borderId="0" xfId="1" applyFont="1" applyFill="1" applyBorder="1" applyAlignment="1">
      <alignment horizontal="left" vertical="top" wrapText="1"/>
    </xf>
    <xf numFmtId="0" fontId="20" fillId="2" borderId="0" xfId="0" applyFont="1" applyFill="1" applyAlignment="1">
      <alignment horizontal="left" vertical="center"/>
    </xf>
    <xf numFmtId="0" fontId="22"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0" fillId="2" borderId="0" xfId="0" applyFill="1" applyAlignment="1">
      <alignment wrapText="1"/>
    </xf>
    <xf numFmtId="0" fontId="14" fillId="0" borderId="0" xfId="0" applyFont="1" applyAlignment="1">
      <alignment vertical="top"/>
    </xf>
    <xf numFmtId="0" fontId="19" fillId="2" borderId="9" xfId="0" applyFont="1" applyFill="1" applyBorder="1" applyAlignment="1">
      <alignment horizontal="left" vertical="center" wrapText="1"/>
    </xf>
    <xf numFmtId="0" fontId="14" fillId="0" borderId="0" xfId="0" applyFont="1" applyAlignment="1">
      <alignment horizontal="left" vertical="top" wrapText="1"/>
    </xf>
    <xf numFmtId="0" fontId="20" fillId="2" borderId="7" xfId="0" applyFont="1" applyFill="1" applyBorder="1" applyAlignment="1">
      <alignment horizontal="left" vertical="top" wrapText="1"/>
    </xf>
    <xf numFmtId="0" fontId="22" fillId="0" borderId="0" xfId="0" applyFont="1" applyAlignment="1">
      <alignment horizontal="left" vertical="top" wrapText="1"/>
    </xf>
    <xf numFmtId="0" fontId="77" fillId="0" borderId="7" xfId="0" applyFont="1" applyBorder="1"/>
    <xf numFmtId="0" fontId="19" fillId="0" borderId="0" xfId="0" applyFont="1" applyAlignment="1">
      <alignment horizontal="justify" vertical="center"/>
    </xf>
    <xf numFmtId="0" fontId="14" fillId="0" borderId="0" xfId="0" applyFont="1" applyAlignment="1">
      <alignment vertical="center"/>
    </xf>
    <xf numFmtId="0" fontId="19"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2" fillId="0" borderId="0" xfId="0" applyFont="1" applyAlignment="1">
      <alignment horizontal="left" vertical="center" wrapText="1"/>
    </xf>
    <xf numFmtId="0" fontId="22" fillId="0" borderId="7" xfId="0" applyFont="1" applyBorder="1" applyAlignment="1">
      <alignment horizontal="left" vertical="top" wrapText="1"/>
    </xf>
    <xf numFmtId="0" fontId="78" fillId="0" borderId="0" xfId="0" applyFont="1" applyAlignment="1">
      <alignment wrapText="1"/>
    </xf>
    <xf numFmtId="0" fontId="15" fillId="2" borderId="6" xfId="0" applyFont="1" applyFill="1" applyBorder="1" applyAlignment="1">
      <alignment horizontal="center" vertical="top"/>
    </xf>
    <xf numFmtId="0" fontId="22" fillId="2" borderId="0" xfId="0" applyFont="1" applyFill="1" applyAlignment="1">
      <alignment horizontal="left" vertical="center" wrapText="1"/>
    </xf>
    <xf numFmtId="0" fontId="22"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5" fillId="2" borderId="8" xfId="0" applyFont="1" applyFill="1" applyBorder="1" applyAlignment="1">
      <alignment horizontal="center" vertical="top"/>
    </xf>
    <xf numFmtId="0" fontId="22" fillId="2" borderId="9" xfId="0" applyFont="1" applyFill="1" applyBorder="1" applyAlignment="1">
      <alignment horizontal="left" vertical="center" wrapText="1"/>
    </xf>
    <xf numFmtId="0" fontId="15" fillId="2" borderId="10" xfId="0" applyFont="1" applyFill="1" applyBorder="1" applyAlignment="1">
      <alignment horizontal="left" vertical="top"/>
    </xf>
    <xf numFmtId="0" fontId="14" fillId="2" borderId="20" xfId="0" applyFont="1" applyFill="1" applyBorder="1" applyAlignment="1">
      <alignment vertical="top"/>
    </xf>
    <xf numFmtId="0" fontId="44" fillId="2" borderId="0" xfId="0" applyFont="1" applyFill="1"/>
    <xf numFmtId="0" fontId="15" fillId="2" borderId="21" xfId="0" applyFont="1" applyFill="1" applyBorder="1" applyAlignment="1">
      <alignment horizontal="left" vertical="top" wrapText="1"/>
    </xf>
    <xf numFmtId="0" fontId="22" fillId="2" borderId="0" xfId="0" applyFont="1" applyFill="1" applyAlignment="1">
      <alignment wrapText="1"/>
    </xf>
    <xf numFmtId="49" fontId="16" fillId="12" borderId="0" xfId="0" applyNumberFormat="1" applyFont="1" applyFill="1" applyAlignment="1">
      <alignment horizontal="right" vertical="top"/>
    </xf>
    <xf numFmtId="14" fontId="16" fillId="12" borderId="7" xfId="0" applyNumberFormat="1" applyFont="1" applyFill="1" applyBorder="1" applyAlignment="1">
      <alignment horizontal="left" vertical="top"/>
    </xf>
    <xf numFmtId="0" fontId="63" fillId="0" borderId="0" xfId="6" applyFont="1" applyAlignment="1">
      <alignment horizontal="left" vertical="top"/>
    </xf>
    <xf numFmtId="0" fontId="63" fillId="0" borderId="0" xfId="6" applyFont="1" applyAlignment="1">
      <alignment horizontal="left" vertical="top" wrapText="1"/>
    </xf>
    <xf numFmtId="0" fontId="63" fillId="0" borderId="0" xfId="6" applyFont="1" applyAlignment="1">
      <alignment horizontal="center" vertical="top" wrapText="1"/>
    </xf>
    <xf numFmtId="0" fontId="71" fillId="2" borderId="1" xfId="6" applyFont="1" applyFill="1" applyBorder="1" applyAlignment="1">
      <alignment horizontal="center" vertical="center" wrapText="1"/>
    </xf>
    <xf numFmtId="0" fontId="71" fillId="0" borderId="1" xfId="6" applyFont="1" applyBorder="1" applyAlignment="1">
      <alignment horizontal="center" vertical="center" wrapText="1"/>
    </xf>
    <xf numFmtId="0" fontId="79" fillId="0" borderId="1" xfId="0" applyFont="1" applyBorder="1" applyAlignment="1">
      <alignment horizontal="center" vertical="top"/>
    </xf>
    <xf numFmtId="0" fontId="63" fillId="0" borderId="1" xfId="0" applyFont="1" applyBorder="1" applyAlignment="1">
      <alignment horizontal="center" vertical="top" wrapText="1"/>
    </xf>
    <xf numFmtId="0" fontId="79" fillId="0" borderId="19" xfId="0" applyFont="1" applyBorder="1" applyAlignment="1">
      <alignment vertical="top" wrapText="1"/>
    </xf>
    <xf numFmtId="1" fontId="63" fillId="0" borderId="1" xfId="0" applyNumberFormat="1" applyFont="1" applyBorder="1" applyAlignment="1">
      <alignment horizontal="center" vertical="top" wrapText="1"/>
    </xf>
    <xf numFmtId="49" fontId="79" fillId="0" borderId="1" xfId="0" applyNumberFormat="1" applyFont="1" applyBorder="1" applyAlignment="1">
      <alignment horizontal="left" vertical="top" wrapText="1"/>
    </xf>
    <xf numFmtId="0" fontId="79" fillId="0" borderId="1" xfId="0" applyFont="1" applyBorder="1" applyAlignment="1">
      <alignment horizontal="left" vertical="top" wrapText="1"/>
    </xf>
    <xf numFmtId="0" fontId="63" fillId="0" borderId="1" xfId="0" applyFont="1" applyBorder="1" applyAlignment="1">
      <alignment horizontal="left" vertical="top" wrapText="1"/>
    </xf>
    <xf numFmtId="49" fontId="6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4" fontId="75" fillId="0" borderId="36" xfId="0" applyNumberFormat="1" applyFont="1" applyBorder="1" applyAlignment="1">
      <alignment horizontal="center" vertical="center" wrapText="1"/>
    </xf>
    <xf numFmtId="4" fontId="75" fillId="0" borderId="14" xfId="0" applyNumberFormat="1" applyFont="1" applyBorder="1" applyAlignment="1">
      <alignment horizontal="center" vertical="center" wrapText="1"/>
    </xf>
    <xf numFmtId="49" fontId="59" fillId="0" borderId="65" xfId="0" applyNumberFormat="1" applyFont="1" applyBorder="1" applyAlignment="1">
      <alignment horizontal="center" vertical="center"/>
    </xf>
    <xf numFmtId="4" fontId="2" fillId="0" borderId="41" xfId="0" applyNumberFormat="1" applyFont="1" applyBorder="1" applyAlignment="1" applyProtection="1">
      <alignment horizontal="center" vertical="center"/>
      <protection locked="0"/>
    </xf>
    <xf numFmtId="4" fontId="59" fillId="2" borderId="66" xfId="0" applyNumberFormat="1" applyFont="1" applyFill="1" applyBorder="1" applyAlignment="1">
      <alignment horizontal="center" vertical="center"/>
    </xf>
    <xf numFmtId="0" fontId="56" fillId="0" borderId="0" xfId="0" applyFont="1" applyAlignment="1">
      <alignment horizontal="center" vertical="center"/>
    </xf>
    <xf numFmtId="4" fontId="59" fillId="2" borderId="0" xfId="0" applyNumberFormat="1" applyFont="1" applyFill="1" applyAlignment="1">
      <alignment horizontal="center" vertical="center"/>
    </xf>
    <xf numFmtId="166" fontId="71" fillId="2" borderId="0" xfId="0" applyNumberFormat="1" applyFont="1" applyFill="1" applyAlignment="1">
      <alignment horizontal="center" vertical="center"/>
    </xf>
    <xf numFmtId="0" fontId="56" fillId="2" borderId="57" xfId="0" applyFont="1" applyFill="1" applyBorder="1" applyAlignment="1">
      <alignment horizontal="center" vertical="center" wrapText="1"/>
    </xf>
    <xf numFmtId="0" fontId="8" fillId="2" borderId="0" xfId="0" applyFont="1" applyFill="1"/>
    <xf numFmtId="0" fontId="66" fillId="2" borderId="30" xfId="0" quotePrefix="1" applyFont="1" applyFill="1" applyBorder="1" applyAlignment="1">
      <alignment horizontal="center" vertical="center" wrapText="1"/>
    </xf>
    <xf numFmtId="0" fontId="0" fillId="2" borderId="0" xfId="0" applyFill="1" applyAlignment="1">
      <alignment vertical="center"/>
    </xf>
    <xf numFmtId="0" fontId="65" fillId="2" borderId="22" xfId="0" applyFont="1" applyFill="1" applyBorder="1" applyAlignment="1">
      <alignment horizontal="center" vertical="center" wrapText="1"/>
    </xf>
    <xf numFmtId="0" fontId="71" fillId="0" borderId="35" xfId="0" applyFont="1" applyBorder="1" applyAlignment="1">
      <alignment horizontal="center" vertical="top" wrapText="1"/>
    </xf>
    <xf numFmtId="0" fontId="71" fillId="0" borderId="36" xfId="0" applyFont="1" applyBorder="1" applyAlignment="1">
      <alignment horizontal="center" vertical="top" wrapText="1"/>
    </xf>
    <xf numFmtId="0" fontId="71" fillId="0" borderId="63" xfId="0" applyFont="1" applyBorder="1" applyAlignment="1">
      <alignment horizontal="center" vertical="top" wrapText="1"/>
    </xf>
    <xf numFmtId="0" fontId="71" fillId="0" borderId="38" xfId="0" applyFont="1" applyBorder="1" applyAlignment="1">
      <alignment horizontal="center" vertical="top" wrapText="1"/>
    </xf>
    <xf numFmtId="0" fontId="71" fillId="0" borderId="64" xfId="0" applyFont="1" applyBorder="1" applyAlignment="1">
      <alignment horizontal="center" vertical="top" wrapText="1"/>
    </xf>
    <xf numFmtId="0" fontId="71" fillId="0" borderId="67" xfId="0" applyFont="1" applyBorder="1" applyAlignment="1">
      <alignment horizontal="center" vertical="top" wrapText="1"/>
    </xf>
    <xf numFmtId="49" fontId="13" fillId="0" borderId="61" xfId="0" applyNumberFormat="1" applyFont="1" applyBorder="1" applyAlignment="1">
      <alignment horizontal="center" vertical="top"/>
    </xf>
    <xf numFmtId="0" fontId="63" fillId="0" borderId="37" xfId="0" applyFont="1" applyBorder="1" applyAlignment="1">
      <alignment horizontal="left" vertical="top" wrapText="1"/>
    </xf>
    <xf numFmtId="0" fontId="63" fillId="0" borderId="37" xfId="0" applyFont="1" applyBorder="1" applyAlignment="1">
      <alignment vertical="top"/>
    </xf>
    <xf numFmtId="4" fontId="63" fillId="0" borderId="37" xfId="0" applyNumberFormat="1" applyFont="1" applyBorder="1" applyAlignment="1" applyProtection="1">
      <alignment horizontal="center" vertical="top"/>
      <protection locked="0"/>
    </xf>
    <xf numFmtId="1" fontId="63" fillId="0" borderId="37" xfId="0" applyNumberFormat="1" applyFont="1" applyBorder="1" applyAlignment="1">
      <alignment horizontal="center" vertical="top"/>
    </xf>
    <xf numFmtId="4" fontId="63" fillId="0" borderId="62" xfId="0" applyNumberFormat="1" applyFont="1" applyBorder="1" applyAlignment="1" applyProtection="1">
      <alignment horizontal="center" vertical="top"/>
      <protection locked="0"/>
    </xf>
    <xf numFmtId="49" fontId="13" fillId="2" borderId="0" xfId="0" applyNumberFormat="1" applyFont="1" applyFill="1" applyAlignment="1">
      <alignment horizontal="center" vertical="top"/>
    </xf>
    <xf numFmtId="0" fontId="63" fillId="2" borderId="0" xfId="0" applyFont="1" applyFill="1" applyAlignment="1">
      <alignment horizontal="left" vertical="top" wrapText="1"/>
    </xf>
    <xf numFmtId="0" fontId="63" fillId="2" borderId="0" xfId="0" applyFont="1" applyFill="1" applyAlignment="1">
      <alignment vertical="top"/>
    </xf>
    <xf numFmtId="1" fontId="63" fillId="2" borderId="0" xfId="0" applyNumberFormat="1" applyFont="1" applyFill="1" applyAlignment="1">
      <alignment horizontal="center" vertical="top"/>
    </xf>
    <xf numFmtId="49" fontId="13" fillId="0" borderId="20" xfId="0" applyNumberFormat="1" applyFont="1" applyBorder="1" applyAlignment="1">
      <alignment horizontal="center" vertical="top"/>
    </xf>
    <xf numFmtId="49" fontId="63" fillId="0" borderId="1" xfId="0" applyNumberFormat="1" applyFont="1" applyBorder="1" applyAlignment="1">
      <alignment vertical="top"/>
    </xf>
    <xf numFmtId="4" fontId="63" fillId="0" borderId="1" xfId="0" applyNumberFormat="1" applyFont="1" applyBorder="1" applyAlignment="1" applyProtection="1">
      <alignment horizontal="center" vertical="top"/>
      <protection locked="0"/>
    </xf>
    <xf numFmtId="1" fontId="63" fillId="0" borderId="1" xfId="0" applyNumberFormat="1" applyFont="1" applyBorder="1" applyAlignment="1">
      <alignment horizontal="center" vertical="top"/>
    </xf>
    <xf numFmtId="4" fontId="63" fillId="0" borderId="21" xfId="0" applyNumberFormat="1" applyFont="1" applyBorder="1" applyAlignment="1" applyProtection="1">
      <alignment horizontal="center" vertical="top"/>
      <protection locked="0"/>
    </xf>
    <xf numFmtId="49" fontId="13" fillId="0" borderId="22" xfId="0" applyNumberFormat="1" applyFont="1" applyBorder="1" applyAlignment="1">
      <alignment horizontal="center" vertical="top"/>
    </xf>
    <xf numFmtId="0" fontId="63" fillId="0" borderId="15" xfId="0" applyFont="1" applyBorder="1" applyAlignment="1">
      <alignment horizontal="left" vertical="top" wrapText="1"/>
    </xf>
    <xf numFmtId="49" fontId="63" fillId="0" borderId="15" xfId="0" applyNumberFormat="1" applyFont="1" applyBorder="1" applyAlignment="1">
      <alignment vertical="top"/>
    </xf>
    <xf numFmtId="4" fontId="63" fillId="0" borderId="15" xfId="0" applyNumberFormat="1" applyFont="1" applyBorder="1" applyAlignment="1" applyProtection="1">
      <alignment horizontal="center" vertical="top"/>
      <protection locked="0"/>
    </xf>
    <xf numFmtId="1" fontId="63" fillId="0" borderId="15" xfId="0" applyNumberFormat="1" applyFont="1" applyBorder="1" applyAlignment="1">
      <alignment horizontal="center" vertical="top"/>
    </xf>
    <xf numFmtId="4" fontId="63" fillId="0" borderId="23" xfId="0" applyNumberFormat="1" applyFont="1" applyBorder="1" applyAlignment="1" applyProtection="1">
      <alignment horizontal="center" vertical="top"/>
      <protection locked="0"/>
    </xf>
    <xf numFmtId="0" fontId="63" fillId="0" borderId="0" xfId="0" applyFont="1" applyAlignment="1">
      <alignment vertical="top"/>
    </xf>
    <xf numFmtId="49" fontId="63" fillId="0" borderId="37" xfId="0" applyNumberFormat="1" applyFont="1" applyBorder="1" applyAlignment="1">
      <alignment vertical="top"/>
    </xf>
    <xf numFmtId="14" fontId="71"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70" fillId="2" borderId="14" xfId="0" applyNumberFormat="1" applyFont="1" applyFill="1" applyBorder="1" applyAlignment="1">
      <alignment horizontal="left" vertical="center" wrapText="1"/>
    </xf>
    <xf numFmtId="0" fontId="64" fillId="2" borderId="1" xfId="0" applyFont="1" applyFill="1" applyBorder="1" applyAlignment="1">
      <alignment horizontal="center" vertical="center" wrapText="1"/>
    </xf>
    <xf numFmtId="0" fontId="64" fillId="2" borderId="1" xfId="0" quotePrefix="1" applyFont="1" applyFill="1" applyBorder="1" applyAlignment="1">
      <alignment horizontal="center" vertical="center" wrapText="1"/>
    </xf>
    <xf numFmtId="0" fontId="64" fillId="2" borderId="13" xfId="0" quotePrefix="1" applyFont="1" applyFill="1" applyBorder="1" applyAlignment="1">
      <alignment horizontal="center" vertical="center" wrapText="1"/>
    </xf>
    <xf numFmtId="0" fontId="71" fillId="0" borderId="0" xfId="14" applyFont="1" applyAlignment="1">
      <alignment vertical="top"/>
    </xf>
    <xf numFmtId="49" fontId="71" fillId="0" borderId="1" xfId="0" applyNumberFormat="1" applyFont="1" applyBorder="1" applyAlignment="1">
      <alignment horizontal="center" vertical="center"/>
    </xf>
    <xf numFmtId="0" fontId="63" fillId="0" borderId="0" xfId="0" applyFont="1" applyAlignment="1">
      <alignment horizontal="center" vertical="center"/>
    </xf>
    <xf numFmtId="0" fontId="2" fillId="0" borderId="0" xfId="0" applyFont="1" applyAlignment="1">
      <alignment vertical="top"/>
    </xf>
    <xf numFmtId="0" fontId="63" fillId="0" borderId="1" xfId="13" applyFont="1" applyBorder="1" applyAlignment="1">
      <alignment vertical="top" wrapText="1"/>
    </xf>
    <xf numFmtId="0" fontId="63" fillId="0" borderId="1" xfId="13" applyFont="1" applyBorder="1" applyAlignment="1">
      <alignment horizontal="center" vertical="top" wrapText="1"/>
    </xf>
    <xf numFmtId="0" fontId="63" fillId="0" borderId="0" xfId="13" applyFont="1" applyAlignment="1">
      <alignment vertical="top"/>
    </xf>
    <xf numFmtId="0" fontId="63" fillId="0" borderId="0" xfId="9" applyFont="1" applyAlignment="1">
      <alignment vertical="top" wrapText="1"/>
    </xf>
    <xf numFmtId="0" fontId="71" fillId="2" borderId="1" xfId="0" applyFont="1" applyFill="1" applyBorder="1" applyAlignment="1">
      <alignment horizontal="center" vertical="top"/>
    </xf>
    <xf numFmtId="0" fontId="63" fillId="0" borderId="0" xfId="6" applyFont="1" applyAlignment="1">
      <alignment vertical="top"/>
    </xf>
    <xf numFmtId="0" fontId="19" fillId="2" borderId="10" xfId="0" applyFont="1" applyFill="1" applyBorder="1" applyAlignment="1">
      <alignment horizontal="left" vertical="top"/>
    </xf>
    <xf numFmtId="0" fontId="0" fillId="2" borderId="0" xfId="0" applyFill="1" applyAlignment="1">
      <alignment horizontal="left"/>
    </xf>
    <xf numFmtId="0" fontId="52" fillId="0" borderId="37" xfId="0" applyFont="1" applyBorder="1" applyAlignment="1">
      <alignment horizontal="left" vertical="center" wrapText="1"/>
    </xf>
    <xf numFmtId="0" fontId="60" fillId="0" borderId="39" xfId="0" applyFont="1" applyBorder="1" applyAlignment="1">
      <alignment horizontal="left" vertical="center"/>
    </xf>
    <xf numFmtId="0" fontId="56" fillId="2" borderId="0" xfId="0" applyFont="1" applyFill="1" applyAlignment="1">
      <alignment horizontal="left" vertical="center"/>
    </xf>
    <xf numFmtId="1" fontId="60" fillId="0" borderId="12" xfId="0" applyNumberFormat="1" applyFont="1" applyBorder="1" applyAlignment="1">
      <alignment horizontal="left" vertical="center"/>
    </xf>
    <xf numFmtId="0" fontId="56" fillId="0" borderId="0" xfId="0" applyFont="1" applyAlignment="1">
      <alignment horizontal="left" vertical="center"/>
    </xf>
    <xf numFmtId="0" fontId="0" fillId="0" borderId="0" xfId="0" applyAlignment="1">
      <alignment horizontal="left"/>
    </xf>
    <xf numFmtId="9" fontId="2" fillId="0" borderId="31" xfId="0" applyNumberFormat="1" applyFont="1" applyBorder="1" applyAlignment="1">
      <alignment horizontal="left" vertical="center"/>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2" fillId="2" borderId="0" xfId="0" applyFont="1" applyFill="1" applyAlignment="1">
      <alignment horizontal="left"/>
    </xf>
    <xf numFmtId="0" fontId="37" fillId="0" borderId="0" xfId="1" applyFont="1" applyBorder="1" applyAlignment="1">
      <alignment horizontal="center" vertical="top"/>
    </xf>
    <xf numFmtId="0" fontId="35" fillId="0" borderId="7" xfId="0" applyFont="1" applyBorder="1" applyAlignment="1">
      <alignment horizontal="center" vertical="top"/>
    </xf>
    <xf numFmtId="0" fontId="22" fillId="2" borderId="0" xfId="0" applyFont="1" applyFill="1" applyAlignment="1">
      <alignment horizontal="center"/>
    </xf>
    <xf numFmtId="0" fontId="22" fillId="2" borderId="7" xfId="0" applyFont="1" applyFill="1" applyBorder="1" applyAlignment="1">
      <alignment horizontal="center"/>
    </xf>
    <xf numFmtId="0" fontId="19" fillId="0" borderId="0" xfId="0" applyFont="1" applyAlignment="1">
      <alignment horizontal="center"/>
    </xf>
    <xf numFmtId="0" fontId="19" fillId="0" borderId="7" xfId="0" applyFont="1" applyBorder="1" applyAlignment="1">
      <alignment horizontal="center"/>
    </xf>
    <xf numFmtId="0" fontId="36" fillId="0" borderId="0" xfId="0" applyFont="1" applyAlignment="1">
      <alignment horizontal="center" vertical="top"/>
    </xf>
    <xf numFmtId="0" fontId="36" fillId="0" borderId="7" xfId="0" applyFont="1" applyBorder="1" applyAlignment="1">
      <alignment horizontal="center" vertical="top"/>
    </xf>
    <xf numFmtId="0" fontId="39" fillId="2" borderId="0" xfId="1" applyFont="1" applyFill="1" applyBorder="1" applyAlignment="1">
      <alignment horizontal="center" vertical="top" wrapText="1"/>
    </xf>
    <xf numFmtId="0" fontId="39" fillId="2" borderId="7" xfId="1" applyFont="1" applyFill="1" applyBorder="1" applyAlignment="1">
      <alignment horizontal="center" vertical="top" wrapText="1"/>
    </xf>
    <xf numFmtId="0" fontId="20" fillId="0" borderId="0" xfId="0" applyFont="1" applyAlignment="1">
      <alignment horizontal="left" vertical="center"/>
    </xf>
    <xf numFmtId="0" fontId="34" fillId="2" borderId="0" xfId="1" applyFont="1" applyFill="1" applyBorder="1" applyAlignment="1">
      <alignment horizontal="left" vertical="top"/>
    </xf>
    <xf numFmtId="0" fontId="34" fillId="2" borderId="7" xfId="1" applyFont="1" applyFill="1" applyBorder="1" applyAlignment="1">
      <alignment horizontal="left" vertical="top"/>
    </xf>
    <xf numFmtId="0" fontId="34" fillId="2" borderId="0" xfId="1" applyFont="1" applyFill="1" applyBorder="1" applyAlignment="1">
      <alignment horizontal="left" vertical="top" wrapText="1"/>
    </xf>
    <xf numFmtId="0" fontId="34" fillId="2" borderId="7" xfId="1" applyFont="1" applyFill="1" applyBorder="1" applyAlignment="1">
      <alignment horizontal="left" vertical="top" wrapText="1"/>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0" borderId="0" xfId="1" applyFont="1" applyBorder="1" applyAlignment="1">
      <alignment horizontal="center" vertical="top"/>
    </xf>
    <xf numFmtId="0" fontId="33" fillId="0" borderId="7" xfId="1" applyFont="1" applyBorder="1" applyAlignment="1">
      <alignment horizontal="center" vertical="top"/>
    </xf>
    <xf numFmtId="0" fontId="33" fillId="0" borderId="0" xfId="1" applyFont="1" applyBorder="1" applyAlignment="1">
      <alignment horizontal="center" vertical="top" wrapText="1"/>
    </xf>
    <xf numFmtId="0" fontId="33" fillId="0" borderId="7" xfId="1" applyFont="1" applyBorder="1" applyAlignment="1">
      <alignment horizontal="center" vertical="top" wrapText="1"/>
    </xf>
    <xf numFmtId="14" fontId="15" fillId="2" borderId="0" xfId="0" applyNumberFormat="1" applyFont="1" applyFill="1" applyAlignment="1">
      <alignment horizontal="center" vertical="top" wrapText="1"/>
    </xf>
    <xf numFmtId="0" fontId="15" fillId="2" borderId="7" xfId="0" applyFont="1" applyFill="1" applyBorder="1" applyAlignment="1">
      <alignment horizontal="center" vertical="top" wrapText="1"/>
    </xf>
    <xf numFmtId="14" fontId="22" fillId="2" borderId="0" xfId="0" applyNumberFormat="1" applyFont="1" applyFill="1" applyAlignment="1">
      <alignment horizontal="center" vertical="top" wrapText="1"/>
    </xf>
    <xf numFmtId="0" fontId="22" fillId="2" borderId="7" xfId="0" applyFont="1" applyFill="1" applyBorder="1" applyAlignment="1">
      <alignment horizontal="center" vertical="top" wrapText="1"/>
    </xf>
    <xf numFmtId="0" fontId="20" fillId="0" borderId="0" xfId="0" applyFont="1" applyAlignment="1">
      <alignment horizontal="left" vertical="center" wrapText="1"/>
    </xf>
    <xf numFmtId="0" fontId="49" fillId="2" borderId="0" xfId="0" applyFont="1" applyFill="1" applyAlignment="1">
      <alignment horizontal="right"/>
    </xf>
    <xf numFmtId="0" fontId="51" fillId="2" borderId="0" xfId="0" applyFont="1" applyFill="1" applyAlignment="1">
      <alignment horizontal="center" vertical="center" wrapText="1"/>
    </xf>
    <xf numFmtId="0" fontId="52" fillId="0" borderId="61" xfId="0" applyFont="1" applyBorder="1" applyAlignment="1">
      <alignment horizontal="left" vertical="top" wrapText="1"/>
    </xf>
    <xf numFmtId="0" fontId="67" fillId="0" borderId="37" xfId="0" applyFont="1" applyBorder="1" applyAlignment="1">
      <alignment horizontal="left" vertical="top" wrapText="1"/>
    </xf>
    <xf numFmtId="0" fontId="52" fillId="0" borderId="37" xfId="0" applyFont="1" applyBorder="1" applyAlignment="1">
      <alignment horizontal="left" vertical="top" wrapText="1"/>
    </xf>
    <xf numFmtId="0" fontId="67" fillId="0" borderId="37" xfId="0" applyFont="1" applyBorder="1"/>
    <xf numFmtId="0" fontId="67"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80" fillId="2" borderId="6" xfId="0" applyFont="1" applyFill="1" applyBorder="1" applyAlignment="1">
      <alignment horizontal="center" wrapText="1"/>
    </xf>
    <xf numFmtId="0" fontId="80" fillId="2" borderId="0" xfId="0" applyFont="1" applyFill="1" applyAlignment="1">
      <alignment horizontal="center" wrapText="1"/>
    </xf>
    <xf numFmtId="0" fontId="12" fillId="2" borderId="44" xfId="0" applyFont="1" applyFill="1" applyBorder="1" applyAlignment="1">
      <alignment horizontal="center" vertical="center"/>
    </xf>
    <xf numFmtId="0" fontId="12" fillId="2" borderId="45" xfId="0" applyFont="1" applyFill="1" applyBorder="1" applyAlignment="1">
      <alignment horizontal="center" vertical="center"/>
    </xf>
    <xf numFmtId="0" fontId="12" fillId="2" borderId="46" xfId="0" applyFont="1" applyFill="1" applyBorder="1" applyAlignment="1">
      <alignment horizontal="center" vertical="center"/>
    </xf>
    <xf numFmtId="0" fontId="66" fillId="2" borderId="31" xfId="0" quotePrefix="1" applyFont="1" applyFill="1" applyBorder="1" applyAlignment="1">
      <alignment horizontal="left" vertical="top" wrapText="1"/>
    </xf>
    <xf numFmtId="0" fontId="66" fillId="2" borderId="31" xfId="0" quotePrefix="1" applyFont="1" applyFill="1" applyBorder="1" applyAlignment="1">
      <alignment vertical="top" wrapText="1"/>
    </xf>
    <xf numFmtId="0" fontId="66" fillId="2" borderId="32" xfId="0" quotePrefix="1" applyFont="1" applyFill="1" applyBorder="1" applyAlignment="1">
      <alignment vertical="top" wrapText="1"/>
    </xf>
    <xf numFmtId="0" fontId="65" fillId="2" borderId="15" xfId="0" applyFont="1" applyFill="1" applyBorder="1" applyAlignment="1">
      <alignment horizontal="left" vertical="top" wrapText="1"/>
    </xf>
    <xf numFmtId="0" fontId="65" fillId="2" borderId="15" xfId="0" applyFont="1" applyFill="1" applyBorder="1" applyAlignment="1">
      <alignment vertical="top" wrapText="1"/>
    </xf>
    <xf numFmtId="0" fontId="65" fillId="2" borderId="23" xfId="0" applyFont="1" applyFill="1" applyBorder="1" applyAlignment="1">
      <alignment vertical="top" wrapText="1"/>
    </xf>
    <xf numFmtId="0" fontId="64" fillId="0" borderId="55" xfId="0" applyFont="1" applyBorder="1" applyAlignment="1">
      <alignment horizontal="left" vertical="top" wrapText="1"/>
    </xf>
    <xf numFmtId="0" fontId="64" fillId="0" borderId="18" xfId="0" applyFont="1" applyBorder="1" applyAlignment="1">
      <alignment horizontal="left" vertical="top" wrapText="1"/>
    </xf>
    <xf numFmtId="0" fontId="64" fillId="0" borderId="33" xfId="0" applyFont="1" applyBorder="1" applyAlignment="1">
      <alignment horizontal="left" vertical="top" wrapText="1"/>
    </xf>
    <xf numFmtId="0" fontId="64" fillId="0" borderId="11" xfId="0" applyFont="1" applyBorder="1" applyAlignment="1">
      <alignment horizontal="left" vertical="top" wrapText="1"/>
    </xf>
    <xf numFmtId="0" fontId="64" fillId="0" borderId="11" xfId="0" applyFont="1" applyBorder="1" applyAlignment="1">
      <alignment horizontal="left" vertical="top"/>
    </xf>
    <xf numFmtId="0" fontId="64" fillId="0" borderId="56" xfId="0" applyFont="1" applyBorder="1" applyAlignment="1">
      <alignment horizontal="left" vertical="top"/>
    </xf>
    <xf numFmtId="0" fontId="64" fillId="0" borderId="2" xfId="0" applyFont="1" applyBorder="1" applyAlignment="1">
      <alignment horizontal="left" vertical="top" wrapText="1"/>
    </xf>
    <xf numFmtId="0" fontId="64" fillId="0" borderId="19" xfId="0" applyFont="1" applyBorder="1" applyAlignment="1">
      <alignment horizontal="left" vertical="top" wrapText="1"/>
    </xf>
    <xf numFmtId="0" fontId="64" fillId="0" borderId="17" xfId="0" applyFont="1" applyBorder="1" applyAlignment="1">
      <alignment horizontal="left" vertical="top" wrapText="1"/>
    </xf>
    <xf numFmtId="0" fontId="64" fillId="0" borderId="53" xfId="0" applyFont="1" applyBorder="1" applyAlignment="1">
      <alignment horizontal="left" vertical="top" wrapText="1"/>
    </xf>
    <xf numFmtId="0" fontId="56" fillId="2" borderId="58" xfId="0" applyFont="1" applyFill="1" applyBorder="1" applyAlignment="1">
      <alignment horizontal="left" vertical="top" wrapText="1"/>
    </xf>
    <xf numFmtId="0" fontId="56" fillId="2" borderId="59" xfId="0" applyFont="1" applyFill="1" applyBorder="1" applyAlignment="1">
      <alignment horizontal="left" vertical="top" wrapText="1"/>
    </xf>
    <xf numFmtId="0" fontId="56" fillId="2" borderId="60" xfId="0" applyFont="1" applyFill="1" applyBorder="1" applyAlignment="1">
      <alignment horizontal="left" vertical="top" wrapText="1"/>
    </xf>
    <xf numFmtId="0" fontId="56" fillId="2" borderId="15" xfId="0" applyFont="1" applyFill="1" applyBorder="1" applyAlignment="1">
      <alignment horizontal="left" vertical="top" wrapText="1"/>
    </xf>
    <xf numFmtId="0" fontId="8" fillId="2" borderId="15" xfId="0" applyFont="1" applyFill="1" applyBorder="1" applyAlignment="1">
      <alignment horizontal="left"/>
    </xf>
    <xf numFmtId="0" fontId="8" fillId="2" borderId="23" xfId="0" applyFont="1" applyFill="1" applyBorder="1" applyAlignment="1">
      <alignment horizontal="left"/>
    </xf>
    <xf numFmtId="0" fontId="64" fillId="0" borderId="52" xfId="0" quotePrefix="1" applyFont="1" applyBorder="1" applyAlignment="1">
      <alignment horizontal="left" vertical="top" wrapText="1"/>
    </xf>
    <xf numFmtId="0" fontId="64" fillId="0" borderId="2" xfId="0" quotePrefix="1" applyFont="1" applyBorder="1" applyAlignment="1">
      <alignment horizontal="left" vertical="top" wrapText="1"/>
    </xf>
    <xf numFmtId="0" fontId="64" fillId="0" borderId="19" xfId="0" quotePrefix="1" applyFont="1" applyBorder="1" applyAlignment="1">
      <alignment horizontal="left" vertical="top" wrapText="1"/>
    </xf>
    <xf numFmtId="0" fontId="64" fillId="0" borderId="1" xfId="0" applyFont="1" applyBorder="1" applyAlignment="1">
      <alignment horizontal="left" vertical="top" wrapText="1"/>
    </xf>
    <xf numFmtId="0" fontId="64" fillId="0" borderId="1" xfId="0" applyFont="1" applyBorder="1" applyAlignment="1">
      <alignment horizontal="left" vertical="top"/>
    </xf>
    <xf numFmtId="0" fontId="64" fillId="0" borderId="21" xfId="0" applyFont="1" applyBorder="1" applyAlignment="1">
      <alignment horizontal="left" vertical="top"/>
    </xf>
    <xf numFmtId="0" fontId="64" fillId="0" borderId="52" xfId="0" applyFont="1" applyBorder="1" applyAlignment="1">
      <alignment horizontal="left" vertical="top" wrapText="1"/>
    </xf>
    <xf numFmtId="0" fontId="56" fillId="0" borderId="44" xfId="0" applyFont="1" applyBorder="1" applyAlignment="1">
      <alignment horizontal="center" vertical="center"/>
    </xf>
    <xf numFmtId="0" fontId="56" fillId="0" borderId="45" xfId="0" applyFont="1" applyBorder="1" applyAlignment="1">
      <alignment horizontal="center" vertical="center"/>
    </xf>
    <xf numFmtId="0" fontId="56" fillId="0" borderId="46" xfId="0" applyFont="1" applyBorder="1" applyAlignment="1">
      <alignment horizontal="center" vertical="center"/>
    </xf>
    <xf numFmtId="0" fontId="61" fillId="2" borderId="0" xfId="0" applyFont="1" applyFill="1" applyAlignment="1">
      <alignment horizontal="left" vertical="center"/>
    </xf>
    <xf numFmtId="0" fontId="76" fillId="2" borderId="0" xfId="0" applyFont="1" applyFill="1" applyAlignment="1">
      <alignment horizontal="left" vertical="center" wrapText="1"/>
    </xf>
    <xf numFmtId="0" fontId="76"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12" fillId="9" borderId="44" xfId="0" applyFont="1" applyFill="1" applyBorder="1" applyAlignment="1">
      <alignment horizontal="center" vertical="center"/>
    </xf>
    <xf numFmtId="0" fontId="12" fillId="9" borderId="45" xfId="0" applyFont="1" applyFill="1" applyBorder="1" applyAlignment="1">
      <alignment horizontal="center" vertical="center"/>
    </xf>
    <xf numFmtId="0" fontId="12" fillId="9" borderId="46" xfId="0" applyFont="1" applyFill="1" applyBorder="1" applyAlignment="1">
      <alignment horizontal="center" vertical="center"/>
    </xf>
    <xf numFmtId="0" fontId="58" fillId="8" borderId="44" xfId="0" applyFont="1" applyFill="1" applyBorder="1" applyAlignment="1">
      <alignment horizontal="center" vertical="top"/>
    </xf>
    <xf numFmtId="0" fontId="18" fillId="0" borderId="45" xfId="0" applyFont="1" applyBorder="1" applyAlignment="1">
      <alignment horizontal="center" vertical="top"/>
    </xf>
    <xf numFmtId="0" fontId="18" fillId="0" borderId="46" xfId="0" applyFont="1" applyBorder="1" applyAlignment="1">
      <alignment horizontal="center" vertical="top"/>
    </xf>
    <xf numFmtId="0" fontId="0" fillId="2" borderId="0" xfId="0" applyFill="1" applyAlignment="1">
      <alignment horizontal="left" vertical="top"/>
    </xf>
    <xf numFmtId="0" fontId="46" fillId="2" borderId="0" xfId="0" applyFont="1" applyFill="1" applyAlignment="1">
      <alignment horizontal="right" vertical="center"/>
    </xf>
    <xf numFmtId="0" fontId="46" fillId="2" borderId="0" xfId="0" applyFont="1" applyFill="1" applyAlignment="1">
      <alignment horizontal="right"/>
    </xf>
    <xf numFmtId="0" fontId="0" fillId="2" borderId="0" xfId="0" applyFill="1" applyAlignment="1">
      <alignment horizontal="right"/>
    </xf>
    <xf numFmtId="0" fontId="47" fillId="2" borderId="0" xfId="0" applyFont="1" applyFill="1" applyAlignment="1">
      <alignment horizontal="left"/>
    </xf>
    <xf numFmtId="0" fontId="48" fillId="2" borderId="0" xfId="0" applyFont="1" applyFill="1" applyAlignment="1">
      <alignment horizontal="right"/>
    </xf>
    <xf numFmtId="0" fontId="49" fillId="2" borderId="9" xfId="0" applyFont="1" applyFill="1" applyBorder="1" applyAlignment="1">
      <alignment horizontal="left" vertical="center"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58" fillId="8" borderId="3" xfId="0" applyFont="1" applyFill="1" applyBorder="1" applyAlignment="1">
      <alignment horizontal="center" vertical="top"/>
    </xf>
    <xf numFmtId="0" fontId="18" fillId="0" borderId="4" xfId="0" applyFont="1" applyBorder="1" applyAlignment="1">
      <alignment horizontal="center" vertical="top"/>
    </xf>
    <xf numFmtId="0" fontId="18" fillId="0" borderId="5" xfId="0" applyFont="1" applyBorder="1" applyAlignment="1">
      <alignment horizontal="center" vertical="top"/>
    </xf>
    <xf numFmtId="0" fontId="56" fillId="0" borderId="8" xfId="0" applyFont="1" applyBorder="1" applyAlignment="1">
      <alignment horizontal="center" vertical="center"/>
    </xf>
    <xf numFmtId="0" fontId="56" fillId="0" borderId="9" xfId="0" applyFont="1" applyBorder="1" applyAlignment="1">
      <alignment horizontal="center" vertical="center"/>
    </xf>
    <xf numFmtId="0" fontId="56" fillId="0" borderId="10" xfId="0" applyFont="1" applyBorder="1" applyAlignment="1">
      <alignment horizontal="center" vertical="center"/>
    </xf>
    <xf numFmtId="0" fontId="51" fillId="0" borderId="0" xfId="0" applyFont="1" applyAlignment="1">
      <alignment horizontal="center" vertical="center" wrapText="1"/>
    </xf>
    <xf numFmtId="0" fontId="59" fillId="2" borderId="0" xfId="0" applyFont="1" applyFill="1" applyAlignment="1">
      <alignment horizontal="center" vertical="top" wrapText="1"/>
    </xf>
    <xf numFmtId="0" fontId="74" fillId="2" borderId="1" xfId="0" applyFont="1" applyFill="1" applyBorder="1" applyAlignment="1">
      <alignment horizontal="left" vertical="top" wrapText="1"/>
    </xf>
    <xf numFmtId="0" fontId="65" fillId="2" borderId="1" xfId="0" applyFont="1" applyFill="1" applyBorder="1" applyAlignment="1">
      <alignment horizontal="left" vertical="top" wrapText="1"/>
    </xf>
    <xf numFmtId="0" fontId="74" fillId="2" borderId="1" xfId="0" applyFont="1" applyFill="1" applyBorder="1" applyAlignment="1">
      <alignment vertical="top" wrapText="1"/>
    </xf>
    <xf numFmtId="0" fontId="65" fillId="2" borderId="1" xfId="0" applyFont="1" applyFill="1" applyBorder="1" applyAlignment="1">
      <alignment vertical="top" wrapText="1"/>
    </xf>
    <xf numFmtId="0" fontId="65" fillId="2" borderId="21" xfId="0" applyFont="1" applyFill="1" applyBorder="1" applyAlignment="1">
      <alignment vertical="top" wrapText="1"/>
    </xf>
    <xf numFmtId="0" fontId="64" fillId="2" borderId="24" xfId="0" quotePrefix="1" applyFont="1" applyFill="1" applyBorder="1" applyAlignment="1">
      <alignment horizontal="left" vertical="top" wrapText="1"/>
    </xf>
    <xf numFmtId="0" fontId="64" fillId="2" borderId="0" xfId="0" applyFont="1" applyFill="1" applyAlignment="1">
      <alignment horizontal="left" vertical="top" wrapText="1"/>
    </xf>
    <xf numFmtId="0" fontId="52" fillId="0" borderId="57" xfId="0" applyFont="1" applyBorder="1" applyAlignment="1">
      <alignment horizontal="left" vertical="top" wrapText="1"/>
    </xf>
    <xf numFmtId="0" fontId="67" fillId="0" borderId="42" xfId="0" applyFont="1" applyBorder="1" applyAlignment="1">
      <alignment horizontal="left" vertical="top" wrapText="1"/>
    </xf>
    <xf numFmtId="0" fontId="67" fillId="0" borderId="43" xfId="0" applyFont="1" applyBorder="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49" fillId="0" borderId="0" xfId="0" applyFont="1" applyAlignment="1">
      <alignment horizontal="right"/>
    </xf>
    <xf numFmtId="0" fontId="64" fillId="2" borderId="17" xfId="0" quotePrefix="1" applyFont="1" applyFill="1" applyBorder="1" applyAlignment="1">
      <alignment horizontal="left" vertical="top" wrapText="1"/>
    </xf>
    <xf numFmtId="0" fontId="64" fillId="2" borderId="2" xfId="0" quotePrefix="1" applyFont="1" applyFill="1" applyBorder="1" applyAlignment="1">
      <alignment horizontal="left" vertical="top" wrapText="1"/>
    </xf>
    <xf numFmtId="0" fontId="64" fillId="2" borderId="19" xfId="0" quotePrefix="1" applyFont="1" applyFill="1" applyBorder="1" applyAlignment="1">
      <alignment horizontal="left" vertical="top" wrapText="1"/>
    </xf>
    <xf numFmtId="0" fontId="64" fillId="2" borderId="1" xfId="0" applyFont="1" applyFill="1" applyBorder="1" applyAlignment="1">
      <alignment horizontal="left" vertical="top" wrapText="1"/>
    </xf>
    <xf numFmtId="0" fontId="64" fillId="2" borderId="13" xfId="0" quotePrefix="1" applyFont="1" applyFill="1" applyBorder="1" applyAlignment="1">
      <alignment horizontal="left" vertical="top" wrapText="1"/>
    </xf>
    <xf numFmtId="0" fontId="64" fillId="2" borderId="18" xfId="0" quotePrefix="1" applyFont="1" applyFill="1" applyBorder="1" applyAlignment="1">
      <alignment horizontal="left" vertical="top" wrapText="1"/>
    </xf>
    <xf numFmtId="0" fontId="64" fillId="2" borderId="33" xfId="0" quotePrefix="1" applyFont="1" applyFill="1" applyBorder="1" applyAlignment="1">
      <alignment horizontal="left" vertical="top" wrapText="1"/>
    </xf>
    <xf numFmtId="0" fontId="64" fillId="2" borderId="13" xfId="0" applyFont="1" applyFill="1" applyBorder="1" applyAlignment="1">
      <alignment horizontal="left" vertical="top" wrapText="1"/>
    </xf>
    <xf numFmtId="0" fontId="64" fillId="2" borderId="18" xfId="0" applyFont="1" applyFill="1" applyBorder="1" applyAlignment="1">
      <alignment horizontal="left" vertical="top" wrapText="1"/>
    </xf>
    <xf numFmtId="0" fontId="64" fillId="2" borderId="33" xfId="0" applyFont="1" applyFill="1" applyBorder="1" applyAlignment="1">
      <alignment horizontal="left" vertical="top" wrapText="1"/>
    </xf>
    <xf numFmtId="0" fontId="64" fillId="2" borderId="35" xfId="0" quotePrefix="1" applyFont="1" applyFill="1" applyBorder="1" applyAlignment="1">
      <alignment horizontal="center" vertical="center" wrapText="1"/>
    </xf>
    <xf numFmtId="0" fontId="64" fillId="2" borderId="57" xfId="0" quotePrefix="1" applyFont="1" applyFill="1" applyBorder="1" applyAlignment="1">
      <alignment horizontal="center" vertical="center" wrapText="1"/>
    </xf>
    <xf numFmtId="0" fontId="73" fillId="2" borderId="49" xfId="0" quotePrefix="1" applyFont="1" applyFill="1" applyBorder="1" applyAlignment="1">
      <alignment horizontal="center" vertical="center" wrapText="1"/>
    </xf>
    <xf numFmtId="0" fontId="73" fillId="2" borderId="31" xfId="0" quotePrefix="1" applyFont="1" applyFill="1" applyBorder="1" applyAlignment="1">
      <alignment horizontal="center" vertical="center" wrapText="1"/>
    </xf>
    <xf numFmtId="0" fontId="73" fillId="2" borderId="31" xfId="0" applyFont="1" applyFill="1" applyBorder="1" applyAlignment="1">
      <alignment horizontal="center" vertical="top" wrapText="1"/>
    </xf>
    <xf numFmtId="0" fontId="73" fillId="2" borderId="32" xfId="0" applyFont="1" applyFill="1" applyBorder="1" applyAlignment="1">
      <alignment horizontal="center" vertical="top" wrapText="1"/>
    </xf>
    <xf numFmtId="0" fontId="70" fillId="0" borderId="44" xfId="0" applyFont="1" applyBorder="1" applyAlignment="1">
      <alignment horizontal="center" vertical="center" wrapText="1"/>
    </xf>
    <xf numFmtId="0" fontId="70" fillId="0" borderId="45" xfId="0" applyFont="1" applyBorder="1" applyAlignment="1">
      <alignment horizontal="center" vertical="center" wrapText="1"/>
    </xf>
    <xf numFmtId="0" fontId="70" fillId="0" borderId="46" xfId="0" applyFont="1" applyBorder="1" applyAlignment="1">
      <alignment horizontal="center" vertical="center" wrapText="1"/>
    </xf>
    <xf numFmtId="0" fontId="2" fillId="0" borderId="59" xfId="0" applyFont="1" applyBorder="1" applyAlignment="1">
      <alignment horizontal="center" vertical="center" wrapText="1"/>
    </xf>
    <xf numFmtId="0" fontId="72" fillId="11" borderId="48" xfId="0" applyFont="1" applyFill="1" applyBorder="1" applyAlignment="1">
      <alignment horizontal="center" vertical="top" wrapText="1"/>
    </xf>
    <xf numFmtId="0" fontId="72" fillId="11" borderId="50" xfId="0" applyFont="1" applyFill="1" applyBorder="1" applyAlignment="1">
      <alignment horizontal="center" vertical="top" wrapText="1"/>
    </xf>
    <xf numFmtId="0" fontId="72" fillId="11" borderId="51" xfId="0" applyFont="1" applyFill="1" applyBorder="1" applyAlignment="1">
      <alignment horizontal="center" vertical="top" wrapText="1"/>
    </xf>
    <xf numFmtId="0" fontId="64" fillId="2" borderId="17" xfId="0" applyFont="1" applyFill="1" applyBorder="1" applyAlignment="1">
      <alignment horizontal="left" vertical="top" wrapText="1"/>
    </xf>
    <xf numFmtId="0" fontId="64" fillId="2" borderId="2" xfId="0" applyFont="1" applyFill="1" applyBorder="1" applyAlignment="1">
      <alignment horizontal="left" vertical="top" wrapText="1"/>
    </xf>
    <xf numFmtId="0" fontId="64" fillId="2" borderId="19" xfId="0" applyFont="1" applyFill="1" applyBorder="1" applyAlignment="1">
      <alignment horizontal="left" vertical="top" wrapText="1"/>
    </xf>
    <xf numFmtId="0" fontId="18" fillId="0" borderId="6" xfId="0" applyFont="1" applyBorder="1" applyAlignment="1">
      <alignment horizontal="center" vertical="center" wrapText="1"/>
    </xf>
    <xf numFmtId="0" fontId="18" fillId="0" borderId="0" xfId="0" applyFont="1" applyAlignment="1">
      <alignment horizontal="center"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0" fillId="0" borderId="44" xfId="0" applyFont="1" applyBorder="1" applyAlignment="1">
      <alignment horizontal="left" vertical="center" wrapText="1"/>
    </xf>
    <xf numFmtId="0" fontId="70" fillId="0" borderId="45" xfId="0" applyFont="1" applyBorder="1" applyAlignment="1">
      <alignment horizontal="left" vertical="center" wrapText="1"/>
    </xf>
    <xf numFmtId="0" fontId="70" fillId="0" borderId="46" xfId="0" applyFont="1" applyBorder="1" applyAlignment="1">
      <alignment horizontal="left" vertical="center" wrapText="1"/>
    </xf>
    <xf numFmtId="0" fontId="11" fillId="8" borderId="30" xfId="0" applyFont="1" applyFill="1" applyBorder="1" applyAlignment="1">
      <alignment horizontal="center" vertical="top"/>
    </xf>
    <xf numFmtId="0" fontId="13" fillId="0" borderId="31" xfId="0" applyFont="1" applyBorder="1" applyAlignment="1">
      <alignment horizontal="center" vertical="top"/>
    </xf>
    <xf numFmtId="0" fontId="13" fillId="0" borderId="32" xfId="0" applyFont="1" applyBorder="1" applyAlignment="1">
      <alignment horizontal="center" vertical="top"/>
    </xf>
    <xf numFmtId="0" fontId="11" fillId="8" borderId="44" xfId="0" applyFont="1" applyFill="1" applyBorder="1" applyAlignment="1">
      <alignment horizontal="center" vertical="top"/>
    </xf>
    <xf numFmtId="0" fontId="13" fillId="0" borderId="45" xfId="0" applyFont="1" applyBorder="1" applyAlignment="1">
      <alignment horizontal="center" vertical="top"/>
    </xf>
    <xf numFmtId="0" fontId="13" fillId="0" borderId="46" xfId="0" applyFont="1" applyBorder="1" applyAlignment="1">
      <alignment horizontal="center" vertical="top"/>
    </xf>
    <xf numFmtId="0" fontId="2" fillId="0" borderId="3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46" fillId="2" borderId="0" xfId="0" applyFont="1" applyFill="1" applyAlignment="1">
      <alignment horizontal="right" wrapText="1"/>
    </xf>
    <xf numFmtId="0" fontId="0" fillId="2" borderId="0" xfId="0" applyFill="1" applyAlignment="1">
      <alignment horizontal="right" wrapText="1"/>
    </xf>
    <xf numFmtId="0" fontId="68" fillId="2" borderId="0" xfId="0" applyFont="1" applyFill="1" applyAlignment="1">
      <alignment horizontal="right"/>
    </xf>
    <xf numFmtId="0" fontId="50" fillId="0" borderId="0" xfId="0" applyFont="1" applyAlignment="1">
      <alignment horizontal="center" vertical="center" wrapText="1"/>
    </xf>
    <xf numFmtId="0" fontId="71" fillId="0" borderId="12" xfId="14" applyFont="1" applyBorder="1" applyAlignment="1">
      <alignment horizontal="center" vertical="top" wrapText="1"/>
    </xf>
    <xf numFmtId="0" fontId="71" fillId="0" borderId="24" xfId="14" applyFont="1" applyBorder="1" applyAlignment="1">
      <alignment horizontal="center" vertical="top" wrapText="1"/>
    </xf>
    <xf numFmtId="0" fontId="71" fillId="0" borderId="1" xfId="9" applyFont="1" applyBorder="1" applyAlignment="1">
      <alignment horizontal="center" vertical="center" wrapText="1"/>
    </xf>
    <xf numFmtId="0" fontId="71" fillId="0" borderId="1" xfId="13" applyFont="1" applyBorder="1" applyAlignment="1">
      <alignment horizontal="center" vertical="center" wrapText="1"/>
    </xf>
    <xf numFmtId="0" fontId="12" fillId="0" borderId="1" xfId="13" applyFont="1" applyBorder="1" applyAlignment="1">
      <alignment horizontal="center" vertical="center" wrapText="1"/>
    </xf>
    <xf numFmtId="0" fontId="71" fillId="0" borderId="1" xfId="9" applyFont="1" applyBorder="1" applyAlignment="1">
      <alignment horizontal="center"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5">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3"/>
  <sheetViews>
    <sheetView view="pageLayout" zoomScale="55" zoomScaleNormal="80" zoomScalePageLayoutView="55" workbookViewId="0">
      <selection activeCell="D42" sqref="D42"/>
    </sheetView>
  </sheetViews>
  <sheetFormatPr defaultRowHeight="14.5" x14ac:dyDescent="0.35"/>
  <cols>
    <col min="1" max="1" width="3.54296875" style="11" customWidth="1"/>
    <col min="2" max="3" width="69.453125" style="11" customWidth="1"/>
    <col min="4" max="4" width="44.453125" style="59" customWidth="1"/>
    <col min="5" max="5" width="20.81640625" style="11" customWidth="1"/>
  </cols>
  <sheetData>
    <row r="1" spans="1:4" x14ac:dyDescent="0.35">
      <c r="A1" s="20"/>
      <c r="B1" s="178" t="s">
        <v>0</v>
      </c>
      <c r="C1" s="179" t="s">
        <v>1</v>
      </c>
    </row>
    <row r="2" spans="1:4" x14ac:dyDescent="0.35">
      <c r="A2" s="21"/>
      <c r="B2" s="311">
        <v>7000001830</v>
      </c>
      <c r="C2" s="312"/>
      <c r="D2" s="60"/>
    </row>
    <row r="3" spans="1:4" ht="5.5" customHeight="1" x14ac:dyDescent="0.35">
      <c r="A3" s="21"/>
      <c r="C3" s="23"/>
    </row>
    <row r="4" spans="1:4" x14ac:dyDescent="0.35">
      <c r="A4" s="21"/>
      <c r="B4" s="180" t="s">
        <v>2</v>
      </c>
      <c r="C4" s="22" t="s">
        <v>3</v>
      </c>
    </row>
    <row r="5" spans="1:4" x14ac:dyDescent="0.35">
      <c r="A5" s="21"/>
      <c r="B5" s="311" t="s">
        <v>303</v>
      </c>
      <c r="C5" s="312"/>
      <c r="D5" s="60"/>
    </row>
    <row r="6" spans="1:4" ht="5.5" customHeight="1" x14ac:dyDescent="0.35">
      <c r="A6" s="21"/>
      <c r="C6" s="23"/>
    </row>
    <row r="7" spans="1:4" x14ac:dyDescent="0.35">
      <c r="A7" s="21"/>
      <c r="B7" s="180" t="s">
        <v>4</v>
      </c>
      <c r="C7" s="22" t="s">
        <v>5</v>
      </c>
    </row>
    <row r="8" spans="1:4" x14ac:dyDescent="0.35">
      <c r="A8" s="21"/>
      <c r="B8" s="311">
        <v>10005769</v>
      </c>
      <c r="C8" s="312"/>
      <c r="D8" s="60"/>
    </row>
    <row r="9" spans="1:4" ht="5.5" customHeight="1" x14ac:dyDescent="0.35">
      <c r="A9" s="21"/>
      <c r="C9" s="23"/>
    </row>
    <row r="10" spans="1:4" x14ac:dyDescent="0.35">
      <c r="A10" s="21"/>
      <c r="B10" s="180" t="s">
        <v>6</v>
      </c>
      <c r="C10" s="22" t="s">
        <v>7</v>
      </c>
    </row>
    <row r="11" spans="1:4" x14ac:dyDescent="0.35">
      <c r="A11" s="21"/>
      <c r="B11" s="313" t="s">
        <v>8</v>
      </c>
      <c r="C11" s="314"/>
    </row>
    <row r="12" spans="1:4" ht="5.5" customHeight="1" x14ac:dyDescent="0.35">
      <c r="A12" s="21"/>
      <c r="B12" s="181"/>
      <c r="C12" s="24"/>
    </row>
    <row r="13" spans="1:4" x14ac:dyDescent="0.35">
      <c r="A13" s="21"/>
      <c r="B13" s="180" t="s">
        <v>9</v>
      </c>
      <c r="C13" s="22" t="s">
        <v>10</v>
      </c>
    </row>
    <row r="14" spans="1:4" x14ac:dyDescent="0.35">
      <c r="A14" s="21"/>
      <c r="B14" s="311" t="s">
        <v>11</v>
      </c>
      <c r="C14" s="312"/>
      <c r="D14" s="177"/>
    </row>
    <row r="15" spans="1:4" x14ac:dyDescent="0.35">
      <c r="A15" s="21"/>
      <c r="B15" s="182"/>
      <c r="C15" s="25"/>
    </row>
    <row r="16" spans="1:4" ht="20" x14ac:dyDescent="0.35">
      <c r="A16" s="21"/>
      <c r="B16" s="315" t="s">
        <v>12</v>
      </c>
      <c r="C16" s="316"/>
    </row>
    <row r="17" spans="1:5" ht="20.149999999999999" customHeight="1" x14ac:dyDescent="0.35">
      <c r="A17" s="21"/>
      <c r="B17" s="14" t="s">
        <v>13</v>
      </c>
      <c r="C17" s="26" t="s">
        <v>14</v>
      </c>
    </row>
    <row r="18" spans="1:5" ht="89.15" customHeight="1" x14ac:dyDescent="0.35">
      <c r="A18" s="21"/>
      <c r="B18" s="27" t="s">
        <v>15</v>
      </c>
      <c r="C18" s="73" t="s">
        <v>16</v>
      </c>
    </row>
    <row r="19" spans="1:5" ht="32.5" customHeight="1" thickBot="1" x14ac:dyDescent="0.4">
      <c r="A19" s="32"/>
      <c r="B19" s="64" t="s">
        <v>17</v>
      </c>
      <c r="C19" s="185" t="s">
        <v>18</v>
      </c>
    </row>
    <row r="20" spans="1:5" ht="28" x14ac:dyDescent="0.35">
      <c r="A20" s="21"/>
      <c r="B20" s="197" t="s">
        <v>19</v>
      </c>
      <c r="C20" s="183" t="s">
        <v>20</v>
      </c>
      <c r="D20" s="61"/>
    </row>
    <row r="21" spans="1:5" ht="20.5" customHeight="1" x14ac:dyDescent="0.35">
      <c r="A21" s="21"/>
      <c r="B21" s="309" t="s">
        <v>21</v>
      </c>
      <c r="C21" s="310"/>
    </row>
    <row r="22" spans="1:5" ht="15.65" customHeight="1" x14ac:dyDescent="0.35">
      <c r="A22" s="21"/>
      <c r="B22" s="184" t="s">
        <v>22</v>
      </c>
      <c r="C22" s="52" t="s">
        <v>23</v>
      </c>
    </row>
    <row r="23" spans="1:5" ht="24" customHeight="1" x14ac:dyDescent="0.35">
      <c r="A23" s="21"/>
      <c r="B23" s="223" t="s">
        <v>24</v>
      </c>
      <c r="C23" s="224">
        <v>46098</v>
      </c>
    </row>
    <row r="24" spans="1:5" x14ac:dyDescent="0.35">
      <c r="A24" s="21"/>
      <c r="B24" s="29" t="s">
        <v>25</v>
      </c>
      <c r="C24" s="26" t="s">
        <v>26</v>
      </c>
    </row>
    <row r="25" spans="1:5" ht="15" thickBot="1" x14ac:dyDescent="0.4">
      <c r="A25" s="32"/>
      <c r="B25" s="53" t="s">
        <v>27</v>
      </c>
      <c r="C25" s="218">
        <f>B2</f>
        <v>7000001830</v>
      </c>
    </row>
    <row r="26" spans="1:5" s="6" customFormat="1" ht="28" x14ac:dyDescent="0.35">
      <c r="A26" s="81"/>
      <c r="B26" s="77" t="s">
        <v>28</v>
      </c>
      <c r="C26" s="78" t="s">
        <v>29</v>
      </c>
      <c r="D26" s="80"/>
      <c r="E26" s="12"/>
    </row>
    <row r="27" spans="1:5" s="6" customFormat="1" x14ac:dyDescent="0.35">
      <c r="A27" s="30"/>
      <c r="B27" s="317" t="s">
        <v>30</v>
      </c>
      <c r="C27" s="318"/>
      <c r="D27" s="62"/>
      <c r="E27" s="12"/>
    </row>
    <row r="28" spans="1:5" s="6" customFormat="1" ht="45.65" customHeight="1" thickBot="1" x14ac:dyDescent="0.4">
      <c r="A28" s="82"/>
      <c r="B28" s="64" t="s">
        <v>31</v>
      </c>
      <c r="C28" s="79" t="s">
        <v>32</v>
      </c>
      <c r="D28" s="62"/>
      <c r="E28" s="12"/>
    </row>
    <row r="29" spans="1:5" ht="87.65" customHeight="1" x14ac:dyDescent="0.35">
      <c r="A29" s="21"/>
      <c r="B29" s="27" t="s">
        <v>33</v>
      </c>
      <c r="C29" s="28" t="s">
        <v>34</v>
      </c>
    </row>
    <row r="30" spans="1:5" ht="28" x14ac:dyDescent="0.35">
      <c r="A30" s="21"/>
      <c r="B30" s="27" t="s">
        <v>35</v>
      </c>
      <c r="C30" s="176" t="s">
        <v>293</v>
      </c>
      <c r="D30" s="60"/>
    </row>
    <row r="31" spans="1:5" ht="28.5" thickBot="1" x14ac:dyDescent="0.4">
      <c r="A31" s="21"/>
      <c r="B31" s="27" t="s">
        <v>36</v>
      </c>
      <c r="C31" s="28" t="s">
        <v>294</v>
      </c>
    </row>
    <row r="32" spans="1:5" s="6" customFormat="1" ht="5" customHeight="1" thickBot="1" x14ac:dyDescent="0.4">
      <c r="A32" s="30"/>
      <c r="B32" s="15"/>
      <c r="C32" s="31"/>
      <c r="D32" s="62"/>
      <c r="E32" s="12"/>
    </row>
    <row r="33" spans="1:6" ht="32.15" customHeight="1" x14ac:dyDescent="0.35">
      <c r="A33" s="39"/>
      <c r="B33" s="46" t="s">
        <v>37</v>
      </c>
      <c r="C33" s="47" t="s">
        <v>38</v>
      </c>
    </row>
    <row r="34" spans="1:6" x14ac:dyDescent="0.35">
      <c r="A34" s="40">
        <v>1</v>
      </c>
      <c r="B34" s="36" t="s">
        <v>39</v>
      </c>
      <c r="C34" s="41" t="s">
        <v>40</v>
      </c>
    </row>
    <row r="35" spans="1:6" ht="98" x14ac:dyDescent="0.35">
      <c r="A35" s="40"/>
      <c r="B35" s="37" t="s">
        <v>41</v>
      </c>
      <c r="C35" s="42" t="s">
        <v>42</v>
      </c>
    </row>
    <row r="36" spans="1:6" ht="84" customHeight="1" x14ac:dyDescent="0.35">
      <c r="A36" s="40"/>
      <c r="B36" s="37" t="s">
        <v>43</v>
      </c>
      <c r="C36" s="186" t="s">
        <v>44</v>
      </c>
    </row>
    <row r="37" spans="1:6" ht="182" x14ac:dyDescent="0.35">
      <c r="A37" s="40"/>
      <c r="B37" s="37" t="s">
        <v>297</v>
      </c>
      <c r="C37" s="42" t="s">
        <v>298</v>
      </c>
      <c r="D37" s="83"/>
      <c r="E37" s="84"/>
      <c r="F37" s="80"/>
    </row>
    <row r="38" spans="1:6" ht="140" x14ac:dyDescent="0.35">
      <c r="A38" s="40"/>
      <c r="B38" s="37" t="s">
        <v>299</v>
      </c>
      <c r="C38" s="42" t="s">
        <v>300</v>
      </c>
      <c r="D38" s="83"/>
      <c r="E38" s="84"/>
      <c r="F38" s="80"/>
    </row>
    <row r="39" spans="1:6" s="6" customFormat="1" ht="28" x14ac:dyDescent="0.35">
      <c r="A39" s="219"/>
      <c r="B39" s="37" t="s">
        <v>45</v>
      </c>
      <c r="C39" s="186" t="s">
        <v>46</v>
      </c>
      <c r="D39" s="80"/>
      <c r="E39" s="220"/>
      <c r="F39" s="80"/>
    </row>
    <row r="40" spans="1:6" ht="42" x14ac:dyDescent="0.35">
      <c r="A40" s="40">
        <v>2</v>
      </c>
      <c r="B40" s="38" t="s">
        <v>47</v>
      </c>
      <c r="C40" s="43" t="s">
        <v>48</v>
      </c>
    </row>
    <row r="41" spans="1:6" s="215" customFormat="1" ht="48" customHeight="1" x14ac:dyDescent="0.35">
      <c r="A41" s="170" t="s">
        <v>49</v>
      </c>
      <c r="B41" s="175" t="s">
        <v>51</v>
      </c>
      <c r="C41" s="221" t="s">
        <v>52</v>
      </c>
      <c r="D41" s="80"/>
      <c r="E41" s="222"/>
    </row>
    <row r="42" spans="1:6" s="173" customFormat="1" ht="73" customHeight="1" x14ac:dyDescent="0.35">
      <c r="A42" s="170" t="s">
        <v>50</v>
      </c>
      <c r="B42" s="175" t="s">
        <v>54</v>
      </c>
      <c r="C42" s="187" t="s">
        <v>55</v>
      </c>
      <c r="D42" s="174"/>
      <c r="E42" s="172"/>
    </row>
    <row r="43" spans="1:6" s="173" customFormat="1" ht="74.5" customHeight="1" thickBot="1" x14ac:dyDescent="0.4">
      <c r="A43" s="170" t="s">
        <v>53</v>
      </c>
      <c r="B43" s="188" t="s">
        <v>57</v>
      </c>
      <c r="C43" s="187" t="s">
        <v>58</v>
      </c>
      <c r="D43" s="171"/>
      <c r="E43" s="172"/>
    </row>
    <row r="44" spans="1:6" ht="31.5" customHeight="1" x14ac:dyDescent="0.35">
      <c r="A44" s="20"/>
      <c r="B44" s="48" t="s">
        <v>60</v>
      </c>
      <c r="C44" s="44" t="s">
        <v>61</v>
      </c>
    </row>
    <row r="45" spans="1:6" x14ac:dyDescent="0.35">
      <c r="A45" s="21"/>
      <c r="B45" s="332">
        <f>C23-3</f>
        <v>46095</v>
      </c>
      <c r="C45" s="333"/>
      <c r="D45" s="60"/>
    </row>
    <row r="46" spans="1:6" x14ac:dyDescent="0.35">
      <c r="A46" s="21"/>
      <c r="B46" s="29" t="s">
        <v>62</v>
      </c>
      <c r="C46" s="26" t="s">
        <v>63</v>
      </c>
    </row>
    <row r="47" spans="1:6" x14ac:dyDescent="0.35">
      <c r="A47" s="21"/>
      <c r="B47" s="330" t="s">
        <v>30</v>
      </c>
      <c r="C47" s="331"/>
    </row>
    <row r="48" spans="1:6" ht="28.5" thickBot="1" x14ac:dyDescent="0.4">
      <c r="A48" s="32"/>
      <c r="B48" s="33" t="s">
        <v>64</v>
      </c>
      <c r="C48" s="34" t="s">
        <v>65</v>
      </c>
    </row>
    <row r="49" spans="1:8" ht="16.5" customHeight="1" x14ac:dyDescent="0.35">
      <c r="A49" s="20"/>
      <c r="B49" s="35" t="s">
        <v>66</v>
      </c>
      <c r="C49" s="45" t="s">
        <v>67</v>
      </c>
    </row>
    <row r="50" spans="1:8" ht="17.149999999999999" customHeight="1" x14ac:dyDescent="0.35">
      <c r="A50" s="21"/>
      <c r="B50" s="27" t="s">
        <v>68</v>
      </c>
      <c r="C50" s="28" t="s">
        <v>69</v>
      </c>
    </row>
    <row r="51" spans="1:8" ht="17.149999999999999" customHeight="1" x14ac:dyDescent="0.35">
      <c r="A51" s="21"/>
      <c r="B51" s="334">
        <f>C23+21</f>
        <v>46119</v>
      </c>
      <c r="C51" s="335"/>
      <c r="D51" s="60"/>
    </row>
    <row r="52" spans="1:8" ht="31" customHeight="1" x14ac:dyDescent="0.35">
      <c r="A52" s="21"/>
      <c r="B52" s="14" t="s">
        <v>70</v>
      </c>
      <c r="C52" s="28" t="s">
        <v>71</v>
      </c>
    </row>
    <row r="53" spans="1:8" ht="17.149999999999999" customHeight="1" thickBot="1" x14ac:dyDescent="0.4">
      <c r="A53" s="21"/>
      <c r="B53" s="334">
        <f>C23+30</f>
        <v>46128</v>
      </c>
      <c r="C53" s="335"/>
      <c r="D53" s="60"/>
    </row>
    <row r="54" spans="1:8" ht="70" x14ac:dyDescent="0.35">
      <c r="A54" s="20"/>
      <c r="B54" s="48" t="s">
        <v>72</v>
      </c>
      <c r="C54" s="44" t="s">
        <v>73</v>
      </c>
      <c r="D54" s="336"/>
    </row>
    <row r="55" spans="1:8" ht="28" x14ac:dyDescent="0.35">
      <c r="A55" s="21"/>
      <c r="B55" s="27" t="s">
        <v>74</v>
      </c>
      <c r="C55" s="28" t="s">
        <v>75</v>
      </c>
      <c r="D55" s="336"/>
    </row>
    <row r="56" spans="1:8" s="6" customFormat="1" x14ac:dyDescent="0.35">
      <c r="A56" s="30"/>
      <c r="B56" s="15" t="s">
        <v>76</v>
      </c>
      <c r="C56" s="31" t="s">
        <v>77</v>
      </c>
      <c r="D56" s="336"/>
      <c r="E56" s="13"/>
      <c r="F56" s="1"/>
      <c r="G56" s="2"/>
      <c r="H56" s="1"/>
    </row>
    <row r="57" spans="1:8" s="6" customFormat="1" x14ac:dyDescent="0.35">
      <c r="A57" s="30"/>
      <c r="B57" s="320" t="s">
        <v>78</v>
      </c>
      <c r="C57" s="321"/>
      <c r="D57" s="336"/>
      <c r="E57" s="16"/>
      <c r="F57" s="7"/>
      <c r="G57" s="7"/>
      <c r="H57" s="7"/>
    </row>
    <row r="58" spans="1:8" s="6" customFormat="1" x14ac:dyDescent="0.35">
      <c r="A58" s="30"/>
      <c r="B58" s="322" t="s">
        <v>79</v>
      </c>
      <c r="C58" s="323"/>
      <c r="D58" s="336"/>
      <c r="E58" s="17"/>
      <c r="F58" s="8"/>
      <c r="G58" s="8"/>
      <c r="H58" s="8"/>
    </row>
    <row r="59" spans="1:8" s="6" customFormat="1" x14ac:dyDescent="0.35">
      <c r="A59" s="30"/>
      <c r="B59" s="324" t="s">
        <v>80</v>
      </c>
      <c r="C59" s="325"/>
      <c r="D59" s="336"/>
      <c r="E59" s="18"/>
      <c r="F59" s="9"/>
      <c r="G59" s="9"/>
      <c r="H59" s="9"/>
    </row>
    <row r="60" spans="1:8" s="6" customFormat="1" x14ac:dyDescent="0.35">
      <c r="A60" s="30"/>
      <c r="B60" s="326" t="s">
        <v>81</v>
      </c>
      <c r="C60" s="327"/>
      <c r="D60" s="336"/>
      <c r="E60" s="19"/>
      <c r="F60" s="10"/>
      <c r="G60" s="10"/>
      <c r="H60" s="10"/>
    </row>
    <row r="61" spans="1:8" s="6" customFormat="1" x14ac:dyDescent="0.35">
      <c r="A61" s="30"/>
      <c r="B61" s="320" t="s">
        <v>82</v>
      </c>
      <c r="C61" s="321"/>
      <c r="D61" s="336"/>
      <c r="E61" s="16"/>
      <c r="F61" s="7"/>
      <c r="G61" s="7"/>
      <c r="H61" s="7"/>
    </row>
    <row r="62" spans="1:8" s="6" customFormat="1" x14ac:dyDescent="0.35">
      <c r="A62" s="30"/>
      <c r="B62" s="326" t="s">
        <v>83</v>
      </c>
      <c r="C62" s="327"/>
      <c r="D62" s="336"/>
      <c r="E62" s="19"/>
      <c r="F62" s="10"/>
      <c r="G62" s="10"/>
      <c r="H62" s="10"/>
    </row>
    <row r="63" spans="1:8" ht="71.5" customHeight="1" x14ac:dyDescent="0.35">
      <c r="A63" s="21"/>
      <c r="B63" s="27" t="s">
        <v>84</v>
      </c>
      <c r="C63" s="191" t="s">
        <v>291</v>
      </c>
    </row>
    <row r="64" spans="1:8" ht="28" x14ac:dyDescent="0.35">
      <c r="A64" s="21"/>
      <c r="B64" s="27" t="s">
        <v>85</v>
      </c>
      <c r="C64" s="191" t="s">
        <v>292</v>
      </c>
    </row>
    <row r="65" spans="1:5" ht="23.5" customHeight="1" x14ac:dyDescent="0.35">
      <c r="A65" s="21"/>
      <c r="B65" s="328" t="s">
        <v>86</v>
      </c>
      <c r="C65" s="329"/>
    </row>
    <row r="66" spans="1:5" ht="21" customHeight="1" x14ac:dyDescent="0.35">
      <c r="A66" s="21"/>
      <c r="B66" s="14" t="s">
        <v>87</v>
      </c>
      <c r="C66" s="26" t="s">
        <v>88</v>
      </c>
    </row>
    <row r="67" spans="1:5" ht="31" customHeight="1" thickBot="1" x14ac:dyDescent="0.4">
      <c r="A67" s="21"/>
      <c r="B67" s="27" t="s">
        <v>89</v>
      </c>
      <c r="C67" s="28" t="s">
        <v>90</v>
      </c>
    </row>
    <row r="68" spans="1:5" x14ac:dyDescent="0.35">
      <c r="A68" s="20"/>
      <c r="B68" s="50" t="s">
        <v>91</v>
      </c>
      <c r="C68" s="45" t="s">
        <v>92</v>
      </c>
    </row>
    <row r="69" spans="1:5" ht="42" x14ac:dyDescent="0.35">
      <c r="A69" s="49">
        <v>1</v>
      </c>
      <c r="B69" s="27" t="s">
        <v>93</v>
      </c>
      <c r="C69" s="28" t="s">
        <v>94</v>
      </c>
      <c r="D69" s="319"/>
    </row>
    <row r="70" spans="1:5" ht="48.65" customHeight="1" x14ac:dyDescent="0.35">
      <c r="A70" s="49">
        <v>2</v>
      </c>
      <c r="B70" s="27" t="s">
        <v>295</v>
      </c>
      <c r="C70" s="28" t="s">
        <v>296</v>
      </c>
      <c r="D70" s="319"/>
    </row>
    <row r="71" spans="1:5" x14ac:dyDescent="0.35">
      <c r="A71" s="49"/>
      <c r="B71" s="330" t="s">
        <v>95</v>
      </c>
      <c r="C71" s="331"/>
      <c r="D71" s="319"/>
    </row>
    <row r="72" spans="1:5" s="6" customFormat="1" x14ac:dyDescent="0.35">
      <c r="A72" s="189">
        <v>3</v>
      </c>
      <c r="B72" s="63" t="s">
        <v>96</v>
      </c>
      <c r="C72" s="31" t="s">
        <v>97</v>
      </c>
      <c r="D72" s="319"/>
      <c r="E72" s="12"/>
    </row>
    <row r="73" spans="1:5" s="6" customFormat="1" ht="28" x14ac:dyDescent="0.35">
      <c r="A73" s="189">
        <v>4</v>
      </c>
      <c r="B73" s="63" t="s">
        <v>98</v>
      </c>
      <c r="C73" s="176" t="s">
        <v>99</v>
      </c>
      <c r="D73" s="319"/>
      <c r="E73" s="12"/>
    </row>
    <row r="74" spans="1:5" s="6" customFormat="1" x14ac:dyDescent="0.35">
      <c r="A74" s="189">
        <v>6</v>
      </c>
      <c r="B74" s="192" t="s">
        <v>100</v>
      </c>
      <c r="C74" s="194" t="s">
        <v>101</v>
      </c>
      <c r="D74" s="319"/>
      <c r="E74" s="12"/>
    </row>
    <row r="75" spans="1:5" s="6" customFormat="1" x14ac:dyDescent="0.35">
      <c r="A75" s="189">
        <v>7</v>
      </c>
      <c r="B75" s="63" t="s">
        <v>102</v>
      </c>
      <c r="C75" s="31" t="s">
        <v>103</v>
      </c>
      <c r="D75" s="319"/>
      <c r="E75" s="12"/>
    </row>
    <row r="76" spans="1:5" s="6" customFormat="1" x14ac:dyDescent="0.35">
      <c r="A76" s="189">
        <v>8</v>
      </c>
      <c r="B76" s="63" t="s">
        <v>104</v>
      </c>
      <c r="C76" s="31" t="s">
        <v>105</v>
      </c>
      <c r="D76" s="319"/>
      <c r="E76" s="12"/>
    </row>
    <row r="77" spans="1:5" s="6" customFormat="1" ht="15" thickBot="1" x14ac:dyDescent="0.4">
      <c r="A77" s="195">
        <v>9</v>
      </c>
      <c r="B77" s="64" t="s">
        <v>106</v>
      </c>
      <c r="C77" s="297" t="s">
        <v>107</v>
      </c>
      <c r="D77" s="193"/>
      <c r="E77" s="12"/>
    </row>
    <row r="78" spans="1:5" x14ac:dyDescent="0.35">
      <c r="B78" s="14"/>
      <c r="C78" s="14"/>
    </row>
    <row r="79" spans="1:5" x14ac:dyDescent="0.35">
      <c r="B79" s="14"/>
      <c r="C79" s="14"/>
      <c r="D79" s="14"/>
    </row>
    <row r="80" spans="1:5" x14ac:dyDescent="0.35">
      <c r="C80" s="14"/>
    </row>
    <row r="81" spans="2:3" x14ac:dyDescent="0.35">
      <c r="B81" s="14"/>
      <c r="C81" s="14"/>
    </row>
    <row r="82" spans="2:3" x14ac:dyDescent="0.35">
      <c r="B82" s="14"/>
      <c r="C82" s="14"/>
    </row>
    <row r="83" spans="2:3" x14ac:dyDescent="0.35">
      <c r="B83" s="14"/>
      <c r="C83" s="14"/>
    </row>
  </sheetData>
  <mergeCells count="22">
    <mergeCell ref="B27:C27"/>
    <mergeCell ref="D69:D76"/>
    <mergeCell ref="B57:C57"/>
    <mergeCell ref="B58:C58"/>
    <mergeCell ref="B59:C59"/>
    <mergeCell ref="B60:C60"/>
    <mergeCell ref="B61:C61"/>
    <mergeCell ref="B65:C65"/>
    <mergeCell ref="B71:C71"/>
    <mergeCell ref="B45:C45"/>
    <mergeCell ref="B47:C47"/>
    <mergeCell ref="B51:C51"/>
    <mergeCell ref="B62:C62"/>
    <mergeCell ref="D54:D62"/>
    <mergeCell ref="B53:C53"/>
    <mergeCell ref="B21:C21"/>
    <mergeCell ref="B2:C2"/>
    <mergeCell ref="B5:C5"/>
    <mergeCell ref="B8:C8"/>
    <mergeCell ref="B11:C11"/>
    <mergeCell ref="B14:C14"/>
    <mergeCell ref="B16:C16"/>
  </mergeCells>
  <hyperlinks>
    <hyperlink ref="B21" r:id="rId1" xr:uid="{0A8AB56C-6F2D-45E3-A83E-1913732F0362}"/>
    <hyperlink ref="B47" r:id="rId2" xr:uid="{64392FA2-E53F-411F-A2F4-7DEAF52DA442}"/>
    <hyperlink ref="B57" r:id="rId3" display="Постанова 153" xr:uid="{46145F32-6D61-4406-9D85-D68C92EC4BBF}"/>
    <hyperlink ref="B60" r:id="rId4" display="Перелік організацій-виконавців, які заявили право на податкові пільги " xr:uid="{1575F2A4-633A-4219-987A-054E44DC8B7F}"/>
    <hyperlink ref="B62" r:id="rId5" display="Податковий кодекс" xr:uid="{D9EBBCB1-5B13-433B-9699-4CBFE8E9670D}"/>
    <hyperlink ref="B61" r:id="rId6" display="Податковий кодекс" xr:uid="{2828A17B-4242-48C2-A59D-EE586D2C9A0E}"/>
    <hyperlink ref="B65" r:id="rId7" xr:uid="{568ABEA6-38B5-4C02-A494-C12E760C0CEF}"/>
    <hyperlink ref="B71"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1" sqref="B11:C11"/>
    </sheetView>
  </sheetViews>
  <sheetFormatPr defaultRowHeight="14.5" x14ac:dyDescent="0.35"/>
  <cols>
    <col min="1" max="1" width="3.81640625" style="55" customWidth="1"/>
    <col min="2" max="3" width="68.54296875" style="14" customWidth="1"/>
    <col min="4" max="4" width="58.1796875" style="14" customWidth="1"/>
    <col min="5" max="5" width="31.1796875" customWidth="1"/>
    <col min="6" max="6" width="37.54296875" customWidth="1"/>
  </cols>
  <sheetData>
    <row r="1" spans="1:5" ht="45" customHeight="1" x14ac:dyDescent="0.35">
      <c r="A1" s="65"/>
      <c r="B1" s="162" t="s">
        <v>93</v>
      </c>
      <c r="C1" s="167" t="s">
        <v>94</v>
      </c>
      <c r="D1" s="27"/>
      <c r="E1" s="4"/>
    </row>
    <row r="2" spans="1:5" ht="28.5" thickBot="1" x14ac:dyDescent="0.4">
      <c r="A2" s="49"/>
      <c r="B2" s="27" t="s">
        <v>108</v>
      </c>
      <c r="C2" s="28" t="s">
        <v>109</v>
      </c>
      <c r="D2" s="27"/>
      <c r="E2" s="4"/>
    </row>
    <row r="3" spans="1:5" x14ac:dyDescent="0.35">
      <c r="A3" s="65">
        <v>1</v>
      </c>
      <c r="B3" s="35" t="s">
        <v>110</v>
      </c>
      <c r="C3" s="66" t="s">
        <v>111</v>
      </c>
      <c r="D3" s="27"/>
      <c r="E3" s="4"/>
    </row>
    <row r="4" spans="1:5" ht="47.15" customHeight="1" x14ac:dyDescent="0.35">
      <c r="A4" s="49"/>
      <c r="B4" s="27" t="s">
        <v>112</v>
      </c>
      <c r="C4" s="28" t="s">
        <v>113</v>
      </c>
      <c r="D4" s="27"/>
      <c r="E4" s="4"/>
    </row>
    <row r="5" spans="1:5" ht="29.5" customHeight="1" x14ac:dyDescent="0.35">
      <c r="A5" s="49"/>
      <c r="B5" s="27" t="s">
        <v>114</v>
      </c>
      <c r="C5" s="28" t="s">
        <v>115</v>
      </c>
      <c r="D5" s="27"/>
      <c r="E5" s="4"/>
    </row>
    <row r="6" spans="1:5" x14ac:dyDescent="0.35">
      <c r="A6" s="49"/>
      <c r="B6" s="330" t="s">
        <v>21</v>
      </c>
      <c r="C6" s="331"/>
      <c r="D6" s="27"/>
      <c r="E6" s="4"/>
    </row>
    <row r="7" spans="1:5" ht="28" x14ac:dyDescent="0.35">
      <c r="A7" s="49"/>
      <c r="B7" s="199" t="s">
        <v>116</v>
      </c>
      <c r="C7" s="67" t="s">
        <v>117</v>
      </c>
      <c r="D7" s="27"/>
      <c r="E7" s="4"/>
    </row>
    <row r="8" spans="1:5" s="6" customFormat="1" ht="28" x14ac:dyDescent="0.35">
      <c r="A8" s="189"/>
      <c r="B8" s="190" t="s">
        <v>118</v>
      </c>
      <c r="C8" s="176" t="s">
        <v>119</v>
      </c>
      <c r="D8" s="63"/>
      <c r="E8" s="196"/>
    </row>
    <row r="9" spans="1:5" s="6" customFormat="1" x14ac:dyDescent="0.35">
      <c r="A9" s="189"/>
      <c r="B9" s="83" t="s">
        <v>120</v>
      </c>
      <c r="C9" s="200" t="s">
        <v>120</v>
      </c>
      <c r="D9" s="63"/>
      <c r="E9" s="196"/>
    </row>
    <row r="10" spans="1:5" ht="75.650000000000006" customHeight="1" x14ac:dyDescent="0.35">
      <c r="A10" s="49"/>
      <c r="B10" s="63" t="s">
        <v>121</v>
      </c>
      <c r="C10" s="28" t="s">
        <v>122</v>
      </c>
      <c r="D10" s="27"/>
      <c r="E10" s="4"/>
    </row>
    <row r="11" spans="1:5" x14ac:dyDescent="0.35">
      <c r="A11" s="49"/>
      <c r="B11" s="330" t="s">
        <v>123</v>
      </c>
      <c r="C11" s="331"/>
      <c r="D11" s="27"/>
      <c r="E11" s="4"/>
    </row>
    <row r="12" spans="1:5" ht="100" customHeight="1" x14ac:dyDescent="0.35">
      <c r="A12" s="49"/>
      <c r="B12" s="63" t="s">
        <v>124</v>
      </c>
      <c r="C12" s="28" t="s">
        <v>125</v>
      </c>
      <c r="D12" s="27"/>
      <c r="E12" s="4"/>
    </row>
    <row r="13" spans="1:5" ht="42" x14ac:dyDescent="0.35">
      <c r="A13" s="49"/>
      <c r="B13" s="63" t="s">
        <v>126</v>
      </c>
      <c r="C13" s="28" t="s">
        <v>127</v>
      </c>
      <c r="D13" s="27"/>
      <c r="E13" s="4"/>
    </row>
    <row r="14" spans="1:5" ht="29.5" customHeight="1" x14ac:dyDescent="0.35">
      <c r="A14" s="49"/>
      <c r="B14" s="63" t="s">
        <v>128</v>
      </c>
      <c r="C14" s="28" t="s">
        <v>129</v>
      </c>
      <c r="D14" s="27"/>
      <c r="E14" s="4"/>
    </row>
    <row r="15" spans="1:5" ht="59.5" customHeight="1" x14ac:dyDescent="0.35">
      <c r="A15" s="49"/>
      <c r="B15" s="63" t="s">
        <v>130</v>
      </c>
      <c r="C15" s="28" t="s">
        <v>131</v>
      </c>
      <c r="D15" s="27"/>
      <c r="E15" s="4"/>
    </row>
    <row r="16" spans="1:5" ht="147.75" customHeight="1" x14ac:dyDescent="0.35">
      <c r="A16" s="49"/>
      <c r="B16" s="63" t="s">
        <v>132</v>
      </c>
      <c r="C16" s="28" t="s">
        <v>133</v>
      </c>
      <c r="D16" s="27"/>
      <c r="E16" s="4"/>
    </row>
    <row r="17" spans="1:5" ht="62.25" customHeight="1" thickBot="1" x14ac:dyDescent="0.4">
      <c r="A17" s="51"/>
      <c r="B17" s="64" t="s">
        <v>134</v>
      </c>
      <c r="C17" s="34" t="s">
        <v>135</v>
      </c>
      <c r="D17" s="27"/>
      <c r="E17" s="4"/>
    </row>
    <row r="18" spans="1:5" ht="30" customHeight="1" x14ac:dyDescent="0.35">
      <c r="A18" s="65">
        <v>2</v>
      </c>
      <c r="B18" s="35" t="s">
        <v>136</v>
      </c>
      <c r="C18" s="66" t="s">
        <v>137</v>
      </c>
      <c r="D18" s="27"/>
      <c r="E18" s="4"/>
    </row>
    <row r="19" spans="1:5" ht="30" customHeight="1" x14ac:dyDescent="0.35">
      <c r="A19" s="49"/>
      <c r="B19" s="27" t="s">
        <v>138</v>
      </c>
      <c r="C19" s="28" t="s">
        <v>139</v>
      </c>
      <c r="D19" s="27"/>
      <c r="E19" s="4"/>
    </row>
    <row r="20" spans="1:5" ht="30" customHeight="1" x14ac:dyDescent="0.35">
      <c r="A20" s="49"/>
      <c r="B20" s="27" t="s">
        <v>140</v>
      </c>
      <c r="C20" s="28" t="s">
        <v>141</v>
      </c>
      <c r="D20" s="27"/>
      <c r="E20" s="4"/>
    </row>
    <row r="21" spans="1:5" ht="49.5" customHeight="1" thickBot="1" x14ac:dyDescent="0.4">
      <c r="A21" s="49"/>
      <c r="B21" s="33" t="s">
        <v>142</v>
      </c>
      <c r="C21" s="34" t="s">
        <v>143</v>
      </c>
      <c r="D21" s="27"/>
      <c r="E21" s="4"/>
    </row>
    <row r="22" spans="1:5" x14ac:dyDescent="0.35">
      <c r="A22" s="65">
        <v>3</v>
      </c>
      <c r="B22" s="35" t="s">
        <v>144</v>
      </c>
      <c r="C22" s="66" t="s">
        <v>145</v>
      </c>
      <c r="D22" s="27"/>
      <c r="E22" s="4"/>
    </row>
    <row r="23" spans="1:5" ht="32.15" customHeight="1" thickBot="1" x14ac:dyDescent="0.4">
      <c r="A23" s="161"/>
      <c r="B23" s="63" t="s">
        <v>146</v>
      </c>
      <c r="C23" s="28" t="s">
        <v>147</v>
      </c>
      <c r="D23" s="27"/>
      <c r="E23" s="4"/>
    </row>
    <row r="24" spans="1:5" x14ac:dyDescent="0.35">
      <c r="A24" s="65">
        <v>4</v>
      </c>
      <c r="B24" s="35" t="s">
        <v>148</v>
      </c>
      <c r="C24" s="66" t="s">
        <v>149</v>
      </c>
      <c r="D24" s="27"/>
      <c r="E24" s="4"/>
    </row>
    <row r="25" spans="1:5" ht="42.5" x14ac:dyDescent="0.35">
      <c r="A25" s="68" t="s">
        <v>150</v>
      </c>
      <c r="B25" s="27" t="s">
        <v>151</v>
      </c>
      <c r="C25" s="69" t="s">
        <v>152</v>
      </c>
      <c r="D25" s="27"/>
      <c r="E25" s="4"/>
    </row>
    <row r="26" spans="1:5" ht="42" x14ac:dyDescent="0.35">
      <c r="A26" s="68" t="s">
        <v>153</v>
      </c>
      <c r="B26" s="27" t="s">
        <v>154</v>
      </c>
      <c r="C26" s="28" t="s">
        <v>155</v>
      </c>
      <c r="D26" s="27"/>
      <c r="E26" s="4"/>
    </row>
    <row r="27" spans="1:5" ht="368.5" customHeight="1" x14ac:dyDescent="0.35">
      <c r="A27" s="68" t="s">
        <v>156</v>
      </c>
      <c r="B27" s="201" t="s">
        <v>157</v>
      </c>
      <c r="C27" s="28" t="s">
        <v>158</v>
      </c>
      <c r="D27" s="27"/>
      <c r="E27" s="5"/>
    </row>
    <row r="28" spans="1:5" ht="31.5" customHeight="1" thickBot="1" x14ac:dyDescent="0.4">
      <c r="A28" s="72" t="s">
        <v>159</v>
      </c>
      <c r="B28" s="33" t="s">
        <v>160</v>
      </c>
      <c r="C28" s="34" t="s">
        <v>161</v>
      </c>
      <c r="D28" s="27"/>
      <c r="E28" s="4"/>
    </row>
    <row r="29" spans="1:5" x14ac:dyDescent="0.35">
      <c r="A29" s="65">
        <v>5</v>
      </c>
      <c r="B29" s="162" t="s">
        <v>162</v>
      </c>
      <c r="C29" s="66" t="s">
        <v>163</v>
      </c>
      <c r="D29" s="54"/>
      <c r="E29" s="4"/>
    </row>
    <row r="30" spans="1:5" ht="87.75" customHeight="1" thickBot="1" x14ac:dyDescent="0.4">
      <c r="A30" s="51"/>
      <c r="B30" s="163" t="s">
        <v>164</v>
      </c>
      <c r="C30" s="34" t="s">
        <v>165</v>
      </c>
      <c r="D30" s="27"/>
      <c r="E30" s="4"/>
    </row>
    <row r="31" spans="1:5" ht="16.5" customHeight="1" x14ac:dyDescent="0.35">
      <c r="A31" s="65">
        <v>6</v>
      </c>
      <c r="B31" s="35" t="s">
        <v>166</v>
      </c>
      <c r="C31" s="66" t="s">
        <v>167</v>
      </c>
      <c r="D31" s="27"/>
      <c r="E31" s="4"/>
    </row>
    <row r="32" spans="1:5" ht="62.25" customHeight="1" thickBot="1" x14ac:dyDescent="0.4">
      <c r="A32" s="51"/>
      <c r="B32" s="33" t="s">
        <v>168</v>
      </c>
      <c r="C32" s="34" t="s">
        <v>169</v>
      </c>
      <c r="D32" s="27"/>
      <c r="E32" s="4"/>
    </row>
    <row r="33" spans="1:6" s="58" customFormat="1" ht="15.65" customHeight="1" x14ac:dyDescent="0.35">
      <c r="A33" s="70">
        <v>7</v>
      </c>
      <c r="B33" s="71" t="s">
        <v>170</v>
      </c>
      <c r="C33" s="202" t="s">
        <v>171</v>
      </c>
      <c r="D33" s="56"/>
      <c r="E33" s="57"/>
    </row>
    <row r="34" spans="1:6" ht="32.5" customHeight="1" thickBot="1" x14ac:dyDescent="0.4">
      <c r="A34" s="49"/>
      <c r="B34" s="203" t="s">
        <v>172</v>
      </c>
      <c r="C34" s="28" t="s">
        <v>173</v>
      </c>
      <c r="D34" s="27"/>
      <c r="E34" s="4"/>
    </row>
    <row r="35" spans="1:6" x14ac:dyDescent="0.35">
      <c r="A35" s="65">
        <v>8</v>
      </c>
      <c r="B35" s="35" t="s">
        <v>174</v>
      </c>
      <c r="C35" s="66" t="s">
        <v>175</v>
      </c>
      <c r="D35" s="27"/>
      <c r="E35" s="4"/>
    </row>
    <row r="36" spans="1:6" ht="49" customHeight="1" x14ac:dyDescent="0.35">
      <c r="A36" s="49"/>
      <c r="B36" s="27" t="s">
        <v>176</v>
      </c>
      <c r="C36" s="28" t="s">
        <v>177</v>
      </c>
      <c r="D36" s="27"/>
      <c r="E36" s="4"/>
    </row>
    <row r="37" spans="1:6" ht="21" customHeight="1" thickBot="1" x14ac:dyDescent="0.4">
      <c r="A37" s="51"/>
      <c r="B37" s="33" t="s">
        <v>178</v>
      </c>
      <c r="C37" s="34" t="s">
        <v>179</v>
      </c>
      <c r="D37" s="54"/>
      <c r="E37" s="75"/>
      <c r="F37" s="76"/>
    </row>
    <row r="38" spans="1:6" ht="18" customHeight="1" x14ac:dyDescent="0.35">
      <c r="A38" s="49">
        <v>9</v>
      </c>
      <c r="B38" s="204" t="s">
        <v>180</v>
      </c>
      <c r="C38" s="67" t="s">
        <v>181</v>
      </c>
      <c r="D38" s="27"/>
      <c r="E38" s="4"/>
    </row>
    <row r="39" spans="1:6" ht="48.65" customHeight="1" thickBot="1" x14ac:dyDescent="0.4">
      <c r="A39" s="49"/>
      <c r="B39" s="27" t="s">
        <v>182</v>
      </c>
      <c r="C39" s="28" t="s">
        <v>183</v>
      </c>
      <c r="D39" s="74"/>
      <c r="E39" s="4"/>
    </row>
    <row r="40" spans="1:6" ht="31.5" customHeight="1" x14ac:dyDescent="0.35">
      <c r="A40" s="65">
        <v>10</v>
      </c>
      <c r="B40" s="164" t="s">
        <v>184</v>
      </c>
      <c r="C40" s="66" t="s">
        <v>185</v>
      </c>
      <c r="D40" s="27"/>
      <c r="E40" s="4"/>
    </row>
    <row r="41" spans="1:6" s="173" customFormat="1" ht="35.5" customHeight="1" x14ac:dyDescent="0.35">
      <c r="A41" s="207"/>
      <c r="B41" s="208" t="s">
        <v>301</v>
      </c>
      <c r="C41" s="209" t="s">
        <v>186</v>
      </c>
      <c r="D41" s="201"/>
      <c r="E41" s="210"/>
    </row>
    <row r="42" spans="1:6" s="215" customFormat="1" ht="70" customHeight="1" x14ac:dyDescent="0.35">
      <c r="A42" s="211"/>
      <c r="B42" s="212" t="s">
        <v>302</v>
      </c>
      <c r="C42" s="213" t="s">
        <v>187</v>
      </c>
      <c r="D42" s="190"/>
      <c r="E42" s="214"/>
    </row>
    <row r="43" spans="1:6" s="215" customFormat="1" ht="45" customHeight="1" thickBot="1" x14ac:dyDescent="0.4">
      <c r="A43" s="216"/>
      <c r="B43" s="217" t="s">
        <v>188</v>
      </c>
      <c r="C43" s="79" t="s">
        <v>189</v>
      </c>
      <c r="D43" s="190"/>
      <c r="E43" s="214"/>
    </row>
    <row r="44" spans="1:6" ht="35.5" customHeight="1" x14ac:dyDescent="0.35">
      <c r="A44" s="65">
        <v>11</v>
      </c>
      <c r="B44" s="166" t="s">
        <v>190</v>
      </c>
      <c r="C44" s="66" t="s">
        <v>191</v>
      </c>
      <c r="D44" s="27"/>
      <c r="E44" s="4"/>
    </row>
    <row r="45" spans="1:6" ht="61.5" customHeight="1" x14ac:dyDescent="0.35">
      <c r="A45" s="49"/>
      <c r="B45" s="205" t="s">
        <v>192</v>
      </c>
      <c r="C45" s="28" t="s">
        <v>193</v>
      </c>
      <c r="D45" s="27"/>
      <c r="E45" s="4"/>
    </row>
    <row r="46" spans="1:6" ht="34" customHeight="1" thickBot="1" x14ac:dyDescent="0.4">
      <c r="A46" s="51"/>
      <c r="B46" s="165" t="s">
        <v>194</v>
      </c>
      <c r="C46" s="34" t="s">
        <v>195</v>
      </c>
      <c r="D46" s="27"/>
      <c r="E46" s="4"/>
    </row>
    <row r="47" spans="1:6" ht="18" customHeight="1" x14ac:dyDescent="0.35">
      <c r="A47" s="65">
        <v>12</v>
      </c>
      <c r="B47" s="166" t="s">
        <v>196</v>
      </c>
      <c r="C47" s="66" t="s">
        <v>197</v>
      </c>
      <c r="D47" s="27"/>
      <c r="E47" s="4"/>
    </row>
    <row r="48" spans="1:6" s="6" customFormat="1" ht="66" customHeight="1" thickBot="1" x14ac:dyDescent="0.4">
      <c r="A48" s="195"/>
      <c r="B48" s="198" t="s">
        <v>198</v>
      </c>
      <c r="C48" s="185" t="s">
        <v>199</v>
      </c>
      <c r="D48" s="63"/>
      <c r="E48" s="196"/>
    </row>
    <row r="49" spans="1:5" ht="18" customHeight="1" x14ac:dyDescent="0.35">
      <c r="A49" s="65">
        <v>13</v>
      </c>
      <c r="B49" s="166" t="s">
        <v>200</v>
      </c>
      <c r="C49" s="66" t="s">
        <v>201</v>
      </c>
      <c r="D49" s="27"/>
      <c r="E49" s="4"/>
    </row>
    <row r="50" spans="1:5" ht="144.65" customHeight="1" x14ac:dyDescent="0.35">
      <c r="A50" s="49"/>
      <c r="B50" s="205" t="s">
        <v>202</v>
      </c>
      <c r="C50" s="28" t="s">
        <v>203</v>
      </c>
      <c r="D50" s="27"/>
      <c r="E50" s="4"/>
    </row>
    <row r="51" spans="1:5" ht="89.15" customHeight="1" thickBot="1" x14ac:dyDescent="0.4">
      <c r="A51" s="51"/>
      <c r="B51" s="165" t="s">
        <v>204</v>
      </c>
      <c r="C51" s="169" t="s">
        <v>205</v>
      </c>
      <c r="D51" s="27"/>
      <c r="E51" s="4"/>
    </row>
    <row r="52" spans="1:5" ht="31" customHeight="1" x14ac:dyDescent="0.35">
      <c r="A52" s="65">
        <v>14</v>
      </c>
      <c r="B52" s="166" t="s">
        <v>206</v>
      </c>
      <c r="C52" s="66" t="s">
        <v>207</v>
      </c>
      <c r="D52" s="27"/>
      <c r="E52" s="4"/>
    </row>
    <row r="53" spans="1:5" ht="107.15" customHeight="1" x14ac:dyDescent="0.35">
      <c r="A53" s="49"/>
      <c r="B53" s="205" t="s">
        <v>208</v>
      </c>
      <c r="C53" s="168" t="s">
        <v>209</v>
      </c>
      <c r="D53" s="27"/>
      <c r="E53" s="4"/>
    </row>
    <row r="54" spans="1:5" ht="162" customHeight="1" x14ac:dyDescent="0.35">
      <c r="A54" s="49"/>
      <c r="B54" s="205" t="s">
        <v>210</v>
      </c>
      <c r="C54" s="168" t="s">
        <v>211</v>
      </c>
      <c r="D54" s="27"/>
      <c r="E54" s="4"/>
    </row>
    <row r="55" spans="1:5" ht="102.65" customHeight="1" thickBot="1" x14ac:dyDescent="0.4">
      <c r="A55" s="51"/>
      <c r="B55" s="165" t="s">
        <v>212</v>
      </c>
      <c r="C55" s="169" t="s">
        <v>213</v>
      </c>
      <c r="D55" s="27"/>
      <c r="E55" s="4"/>
    </row>
    <row r="56" spans="1:5" ht="18" customHeight="1" x14ac:dyDescent="0.35">
      <c r="A56" s="65">
        <v>15</v>
      </c>
      <c r="B56" s="166" t="s">
        <v>214</v>
      </c>
      <c r="C56" s="66" t="s">
        <v>215</v>
      </c>
      <c r="D56" s="27"/>
      <c r="E56" s="4"/>
    </row>
    <row r="57" spans="1:5" ht="48" customHeight="1" thickBot="1" x14ac:dyDescent="0.4">
      <c r="A57" s="51"/>
      <c r="B57" s="165" t="s">
        <v>216</v>
      </c>
      <c r="C57" s="34" t="s">
        <v>217</v>
      </c>
      <c r="D57" s="27"/>
      <c r="E57" s="4"/>
    </row>
    <row r="58" spans="1:5" ht="18" customHeight="1" x14ac:dyDescent="0.35">
      <c r="A58" s="49"/>
      <c r="B58" s="206"/>
      <c r="C58" s="28"/>
      <c r="D58" s="27"/>
      <c r="E58" s="4"/>
    </row>
    <row r="59" spans="1:5" x14ac:dyDescent="0.35">
      <c r="A59" s="49"/>
      <c r="B59" s="27"/>
      <c r="C59" s="28"/>
      <c r="D59" s="27"/>
      <c r="E59" s="4"/>
    </row>
    <row r="60" spans="1:5" x14ac:dyDescent="0.35">
      <c r="A60" s="49"/>
      <c r="B60" s="14" t="s">
        <v>87</v>
      </c>
      <c r="C60" s="26" t="s">
        <v>88</v>
      </c>
      <c r="D60" s="27"/>
      <c r="E60" s="4"/>
    </row>
    <row r="61" spans="1:5" ht="28.5" thickBot="1" x14ac:dyDescent="0.4">
      <c r="A61" s="51"/>
      <c r="B61" s="33" t="s">
        <v>89</v>
      </c>
      <c r="C61" s="34" t="s">
        <v>90</v>
      </c>
      <c r="D61" s="27"/>
      <c r="E61" s="4"/>
    </row>
    <row r="62" spans="1:5" x14ac:dyDescent="0.35">
      <c r="B62" s="27"/>
      <c r="C62" s="27"/>
      <c r="D62" s="27"/>
      <c r="E62" s="4"/>
    </row>
    <row r="63" spans="1:5" x14ac:dyDescent="0.35">
      <c r="B63" s="27"/>
      <c r="C63" s="27"/>
      <c r="D63" s="27"/>
      <c r="E63" s="4"/>
    </row>
    <row r="64" spans="1:5" x14ac:dyDescent="0.35">
      <c r="B64" s="27"/>
      <c r="C64" s="27"/>
      <c r="D64" s="27"/>
      <c r="E64" s="4"/>
    </row>
    <row r="65" spans="2:5" x14ac:dyDescent="0.35">
      <c r="B65" s="27"/>
      <c r="C65" s="27"/>
      <c r="D65" s="27"/>
      <c r="E65" s="4"/>
    </row>
    <row r="66" spans="2:5" x14ac:dyDescent="0.35">
      <c r="B66" s="27"/>
      <c r="C66" s="27"/>
      <c r="D66" s="27"/>
      <c r="E66" s="4"/>
    </row>
    <row r="67" spans="2:5" x14ac:dyDescent="0.35">
      <c r="B67" s="27"/>
      <c r="C67" s="27"/>
      <c r="D67" s="27"/>
      <c r="E67" s="4"/>
    </row>
    <row r="68" spans="2:5" x14ac:dyDescent="0.35">
      <c r="B68" s="27"/>
      <c r="C68" s="27"/>
      <c r="D68" s="27"/>
      <c r="E68" s="4"/>
    </row>
    <row r="69" spans="2:5" x14ac:dyDescent="0.35">
      <c r="B69" s="27"/>
      <c r="C69" s="27"/>
      <c r="D69" s="27"/>
      <c r="E69" s="4"/>
    </row>
    <row r="70" spans="2:5" x14ac:dyDescent="0.35">
      <c r="B70" s="27"/>
      <c r="C70" s="27"/>
      <c r="D70" s="27"/>
      <c r="E70" s="4"/>
    </row>
    <row r="71" spans="2:5" x14ac:dyDescent="0.35">
      <c r="B71" s="27"/>
      <c r="C71" s="27"/>
      <c r="D71" s="27"/>
      <c r="E71" s="4"/>
    </row>
    <row r="72" spans="2:5" x14ac:dyDescent="0.35">
      <c r="B72" s="27"/>
      <c r="C72" s="27"/>
      <c r="D72" s="27"/>
      <c r="E72" s="4"/>
    </row>
    <row r="73" spans="2:5" x14ac:dyDescent="0.35">
      <c r="B73" s="27"/>
      <c r="C73" s="27"/>
      <c r="D73" s="27"/>
      <c r="E73" s="4"/>
    </row>
    <row r="74" spans="2:5" x14ac:dyDescent="0.35">
      <c r="B74" s="27"/>
      <c r="C74" s="27"/>
      <c r="D74" s="27"/>
      <c r="E74" s="4"/>
    </row>
    <row r="75" spans="2:5" x14ac:dyDescent="0.35">
      <c r="B75" s="27"/>
      <c r="C75" s="27"/>
      <c r="D75" s="27"/>
      <c r="E75" s="4"/>
    </row>
    <row r="76" spans="2:5" x14ac:dyDescent="0.35">
      <c r="B76" s="27"/>
      <c r="C76" s="27"/>
      <c r="D76" s="27"/>
      <c r="E76" s="4"/>
    </row>
    <row r="77" spans="2:5" x14ac:dyDescent="0.35">
      <c r="B77" s="27"/>
      <c r="C77" s="27"/>
      <c r="D77" s="27"/>
      <c r="E77" s="4"/>
    </row>
    <row r="78" spans="2:5" x14ac:dyDescent="0.35">
      <c r="B78" s="27"/>
      <c r="C78" s="27"/>
      <c r="D78" s="27"/>
      <c r="E78" s="4"/>
    </row>
    <row r="79" spans="2:5" x14ac:dyDescent="0.35">
      <c r="B79" s="27"/>
      <c r="C79" s="27"/>
      <c r="D79" s="27"/>
      <c r="E79" s="4"/>
    </row>
    <row r="80" spans="2:5" x14ac:dyDescent="0.35">
      <c r="B80" s="27"/>
      <c r="C80" s="27"/>
      <c r="D80" s="27"/>
      <c r="E80" s="4"/>
    </row>
    <row r="81" spans="2:5" x14ac:dyDescent="0.35">
      <c r="B81" s="27"/>
      <c r="C81" s="27"/>
      <c r="D81" s="27"/>
      <c r="E81" s="4"/>
    </row>
    <row r="82" spans="2:5" x14ac:dyDescent="0.35">
      <c r="B82" s="27"/>
      <c r="C82" s="27"/>
      <c r="D82" s="27"/>
      <c r="E82" s="4"/>
    </row>
    <row r="83" spans="2:5" x14ac:dyDescent="0.35">
      <c r="B83" s="27"/>
      <c r="C83" s="27"/>
      <c r="D83" s="27"/>
      <c r="E83" s="4"/>
    </row>
    <row r="84" spans="2:5" x14ac:dyDescent="0.35">
      <c r="B84" s="27"/>
      <c r="C84" s="27"/>
      <c r="D84" s="27"/>
      <c r="E84" s="4"/>
    </row>
    <row r="85" spans="2:5" x14ac:dyDescent="0.35">
      <c r="B85" s="27"/>
      <c r="C85" s="27"/>
      <c r="D85" s="27"/>
      <c r="E85" s="4"/>
    </row>
    <row r="86" spans="2:5" x14ac:dyDescent="0.35">
      <c r="B86" s="27"/>
      <c r="C86" s="27"/>
      <c r="D86" s="27"/>
      <c r="E86" s="4"/>
    </row>
    <row r="87" spans="2:5" x14ac:dyDescent="0.35">
      <c r="B87" s="27"/>
      <c r="C87" s="27"/>
      <c r="D87" s="27"/>
      <c r="E87" s="4"/>
    </row>
    <row r="88" spans="2:5" x14ac:dyDescent="0.35">
      <c r="B88" s="27"/>
      <c r="C88" s="27"/>
      <c r="D88" s="27"/>
      <c r="E88" s="4"/>
    </row>
    <row r="89" spans="2:5" x14ac:dyDescent="0.35">
      <c r="B89" s="27"/>
      <c r="C89" s="27"/>
      <c r="D89" s="27"/>
      <c r="E89" s="4"/>
    </row>
    <row r="90" spans="2:5" x14ac:dyDescent="0.35">
      <c r="B90" s="27"/>
      <c r="C90" s="27"/>
      <c r="D90" s="27"/>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1516-272B-4C6D-AA41-3F59D53F2044}">
  <dimension ref="A1:I12"/>
  <sheetViews>
    <sheetView tabSelected="1" topLeftCell="D1" zoomScale="60" zoomScaleNormal="60" workbookViewId="0">
      <pane ySplit="2" topLeftCell="A8" activePane="bottomLeft" state="frozen"/>
      <selection pane="bottomLeft" activeCell="F10" sqref="F10"/>
    </sheetView>
  </sheetViews>
  <sheetFormatPr defaultColWidth="11.453125" defaultRowHeight="12.5" x14ac:dyDescent="0.35"/>
  <cols>
    <col min="1" max="1" width="7.54296875" style="225" customWidth="1"/>
    <col min="2" max="2" width="10.54296875" style="226" customWidth="1"/>
    <col min="3" max="4" width="18.54296875" style="226" customWidth="1"/>
    <col min="5" max="6" width="50.453125" style="226" customWidth="1"/>
    <col min="7" max="7" width="16" style="227" customWidth="1"/>
    <col min="8" max="8" width="23.453125" style="227" customWidth="1"/>
    <col min="9" max="9" width="16.7265625" style="227" customWidth="1"/>
    <col min="10" max="16384" width="11.453125" style="159"/>
  </cols>
  <sheetData>
    <row r="1" spans="1:9" x14ac:dyDescent="0.35">
      <c r="A1" s="225" t="s">
        <v>218</v>
      </c>
    </row>
    <row r="2" spans="1:9" s="160" customFormat="1" ht="48" customHeight="1" x14ac:dyDescent="0.35">
      <c r="A2" s="228" t="s">
        <v>219</v>
      </c>
      <c r="B2" s="228" t="s">
        <v>220</v>
      </c>
      <c r="C2" s="229" t="s">
        <v>221</v>
      </c>
      <c r="D2" s="229" t="s">
        <v>222</v>
      </c>
      <c r="E2" s="228" t="s">
        <v>223</v>
      </c>
      <c r="F2" s="228" t="s">
        <v>224</v>
      </c>
      <c r="G2" s="229" t="s">
        <v>225</v>
      </c>
      <c r="H2" s="229" t="s">
        <v>226</v>
      </c>
      <c r="I2" s="229" t="s">
        <v>227</v>
      </c>
    </row>
    <row r="3" spans="1:9" ht="302.5" customHeight="1" x14ac:dyDescent="0.35">
      <c r="A3" s="230">
        <v>1</v>
      </c>
      <c r="B3" s="231">
        <v>1.1000000000000001</v>
      </c>
      <c r="C3" s="232" t="s">
        <v>304</v>
      </c>
      <c r="D3" s="232" t="s">
        <v>305</v>
      </c>
      <c r="E3" s="232" t="s">
        <v>306</v>
      </c>
      <c r="F3" s="232" t="s">
        <v>307</v>
      </c>
      <c r="G3" s="231">
        <v>12</v>
      </c>
      <c r="H3" s="231" t="s">
        <v>308</v>
      </c>
      <c r="I3" s="233">
        <v>2</v>
      </c>
    </row>
    <row r="4" spans="1:9" ht="313.5" customHeight="1" x14ac:dyDescent="0.35">
      <c r="A4" s="230">
        <v>2</v>
      </c>
      <c r="B4" s="231">
        <v>2.1</v>
      </c>
      <c r="C4" s="234" t="s">
        <v>309</v>
      </c>
      <c r="D4" s="235" t="s">
        <v>310</v>
      </c>
      <c r="E4" s="236" t="s">
        <v>311</v>
      </c>
      <c r="F4" s="236" t="s">
        <v>312</v>
      </c>
      <c r="G4" s="231">
        <v>24</v>
      </c>
      <c r="H4" s="231" t="s">
        <v>308</v>
      </c>
      <c r="I4" s="233">
        <v>31</v>
      </c>
    </row>
    <row r="5" spans="1:9" ht="113.5" customHeight="1" x14ac:dyDescent="0.35">
      <c r="A5" s="230">
        <v>2</v>
      </c>
      <c r="B5" s="231">
        <v>2.2000000000000002</v>
      </c>
      <c r="C5" s="237" t="s">
        <v>313</v>
      </c>
      <c r="D5" s="236" t="s">
        <v>314</v>
      </c>
      <c r="E5" s="236" t="s">
        <v>315</v>
      </c>
      <c r="F5" s="236" t="s">
        <v>316</v>
      </c>
      <c r="G5" s="231">
        <v>12</v>
      </c>
      <c r="H5" s="231" t="s">
        <v>308</v>
      </c>
      <c r="I5" s="233">
        <v>1</v>
      </c>
    </row>
    <row r="6" spans="1:9" ht="216.5" customHeight="1" x14ac:dyDescent="0.35">
      <c r="A6" s="230">
        <v>2</v>
      </c>
      <c r="B6" s="231">
        <v>2.2999999999999998</v>
      </c>
      <c r="C6" s="237" t="s">
        <v>317</v>
      </c>
      <c r="D6" s="236" t="s">
        <v>318</v>
      </c>
      <c r="E6" s="236" t="s">
        <v>319</v>
      </c>
      <c r="F6" s="236" t="s">
        <v>320</v>
      </c>
      <c r="G6" s="231">
        <v>12</v>
      </c>
      <c r="H6" s="231" t="s">
        <v>308</v>
      </c>
      <c r="I6" s="233">
        <v>16</v>
      </c>
    </row>
    <row r="7" spans="1:9" ht="138.5" customHeight="1" x14ac:dyDescent="0.35">
      <c r="A7" s="230">
        <v>2</v>
      </c>
      <c r="B7" s="231">
        <v>2.4</v>
      </c>
      <c r="C7" s="237" t="s">
        <v>321</v>
      </c>
      <c r="D7" s="236" t="s">
        <v>322</v>
      </c>
      <c r="E7" s="236" t="s">
        <v>323</v>
      </c>
      <c r="F7" s="236" t="s">
        <v>324</v>
      </c>
      <c r="G7" s="231">
        <v>12</v>
      </c>
      <c r="H7" s="231" t="s">
        <v>308</v>
      </c>
      <c r="I7" s="233">
        <v>1</v>
      </c>
    </row>
    <row r="8" spans="1:9" ht="139" customHeight="1" x14ac:dyDescent="0.35">
      <c r="A8" s="230">
        <v>2</v>
      </c>
      <c r="B8" s="231">
        <v>2.5</v>
      </c>
      <c r="C8" s="237" t="s">
        <v>325</v>
      </c>
      <c r="D8" s="236" t="s">
        <v>326</v>
      </c>
      <c r="E8" s="236" t="s">
        <v>327</v>
      </c>
      <c r="F8" s="238" t="s">
        <v>328</v>
      </c>
      <c r="G8" s="231">
        <v>12</v>
      </c>
      <c r="H8" s="231" t="s">
        <v>308</v>
      </c>
      <c r="I8" s="233">
        <v>1</v>
      </c>
    </row>
    <row r="9" spans="1:9" ht="93.5" customHeight="1" x14ac:dyDescent="0.35">
      <c r="A9" s="230">
        <v>2</v>
      </c>
      <c r="B9" s="231">
        <v>2.6</v>
      </c>
      <c r="C9" s="237" t="s">
        <v>329</v>
      </c>
      <c r="D9" s="236" t="s">
        <v>330</v>
      </c>
      <c r="E9" s="236" t="s">
        <v>331</v>
      </c>
      <c r="F9" s="236" t="s">
        <v>332</v>
      </c>
      <c r="G9" s="231">
        <v>12</v>
      </c>
      <c r="H9" s="231" t="s">
        <v>308</v>
      </c>
      <c r="I9" s="233">
        <v>1</v>
      </c>
    </row>
    <row r="10" spans="1:9" ht="226.5" customHeight="1" x14ac:dyDescent="0.35">
      <c r="A10" s="230">
        <v>2</v>
      </c>
      <c r="B10" s="231">
        <v>2.7</v>
      </c>
      <c r="C10" s="237" t="s">
        <v>333</v>
      </c>
      <c r="D10" s="236" t="s">
        <v>334</v>
      </c>
      <c r="E10" s="236" t="s">
        <v>386</v>
      </c>
      <c r="F10" s="236" t="s">
        <v>387</v>
      </c>
      <c r="G10" s="231">
        <v>12</v>
      </c>
      <c r="H10" s="231" t="s">
        <v>308</v>
      </c>
      <c r="I10" s="233">
        <v>1</v>
      </c>
    </row>
    <row r="11" spans="1:9" ht="117.5" customHeight="1" x14ac:dyDescent="0.35">
      <c r="A11" s="230">
        <v>2</v>
      </c>
      <c r="B11" s="231">
        <v>2.8</v>
      </c>
      <c r="C11" s="237" t="s">
        <v>335</v>
      </c>
      <c r="D11" s="236" t="s">
        <v>336</v>
      </c>
      <c r="E11" s="236" t="s">
        <v>337</v>
      </c>
      <c r="F11" s="236" t="s">
        <v>338</v>
      </c>
      <c r="G11" s="231">
        <v>12</v>
      </c>
      <c r="H11" s="231" t="s">
        <v>308</v>
      </c>
      <c r="I11" s="233">
        <v>1</v>
      </c>
    </row>
    <row r="12" spans="1:9" ht="215" customHeight="1" x14ac:dyDescent="0.35">
      <c r="A12" s="230">
        <v>3</v>
      </c>
      <c r="B12" s="231">
        <v>3.1</v>
      </c>
      <c r="C12" s="237" t="s">
        <v>339</v>
      </c>
      <c r="D12" s="236" t="s">
        <v>340</v>
      </c>
      <c r="E12" s="236" t="s">
        <v>341</v>
      </c>
      <c r="F12" s="236" t="s">
        <v>342</v>
      </c>
      <c r="G12" s="231">
        <v>12</v>
      </c>
      <c r="H12" s="231" t="s">
        <v>308</v>
      </c>
      <c r="I12" s="233">
        <v>1</v>
      </c>
    </row>
  </sheetData>
  <autoFilter ref="A2:I4"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8EAB-C24D-4957-A194-0D20966728F5}">
  <dimension ref="A1:K57"/>
  <sheetViews>
    <sheetView showWhiteSpace="0" view="pageLayout" zoomScale="70" zoomScaleNormal="100" zoomScalePageLayoutView="70" workbookViewId="0">
      <selection activeCell="A4" sqref="A4:I4"/>
    </sheetView>
  </sheetViews>
  <sheetFormatPr defaultColWidth="9.26953125" defaultRowHeight="14.5" x14ac:dyDescent="0.35"/>
  <cols>
    <col min="1" max="1" width="5.7265625" style="136" customWidth="1"/>
    <col min="2" max="2" width="27.7265625" customWidth="1"/>
    <col min="3" max="3" width="28" style="304" customWidth="1"/>
    <col min="4" max="4" width="39.81640625" customWidth="1"/>
    <col min="5" max="5" width="36" style="137" customWidth="1"/>
    <col min="6" max="6" width="13.7265625" style="137" customWidth="1"/>
    <col min="7" max="7" width="11.81640625" style="137" customWidth="1"/>
    <col min="8" max="8" width="18.7265625" style="138" customWidth="1"/>
    <col min="9" max="9" width="20.7265625" style="138" customWidth="1"/>
    <col min="10" max="10" width="15" customWidth="1"/>
  </cols>
  <sheetData>
    <row r="1" spans="1:10" ht="15.5" x14ac:dyDescent="0.35">
      <c r="A1" s="409" t="s">
        <v>218</v>
      </c>
      <c r="B1" s="409"/>
      <c r="C1" s="298"/>
      <c r="D1" s="6"/>
      <c r="E1" s="85"/>
      <c r="F1" s="85"/>
      <c r="G1" s="85"/>
      <c r="H1" s="410" t="s">
        <v>256</v>
      </c>
      <c r="I1" s="410"/>
    </row>
    <row r="2" spans="1:10" ht="15.5" x14ac:dyDescent="0.35">
      <c r="A2" s="87"/>
      <c r="B2" s="411" t="s">
        <v>257</v>
      </c>
      <c r="C2" s="412"/>
      <c r="D2" s="88">
        <v>7000001830</v>
      </c>
      <c r="E2" s="413"/>
      <c r="F2" s="413"/>
      <c r="G2" s="413"/>
      <c r="H2" s="413"/>
      <c r="I2" s="89"/>
    </row>
    <row r="3" spans="1:10" ht="14.5" customHeight="1" x14ac:dyDescent="0.35">
      <c r="A3" s="87"/>
      <c r="B3" s="411" t="s">
        <v>363</v>
      </c>
      <c r="C3" s="414"/>
      <c r="D3" s="90"/>
      <c r="E3" s="91"/>
      <c r="F3" s="91"/>
      <c r="G3" s="91"/>
      <c r="H3" s="89"/>
      <c r="I3" s="89"/>
    </row>
    <row r="4" spans="1:10" ht="51.65" customHeight="1" thickBot="1" x14ac:dyDescent="0.4">
      <c r="A4" s="415" t="s">
        <v>343</v>
      </c>
      <c r="B4" s="415"/>
      <c r="C4" s="415"/>
      <c r="D4" s="415"/>
      <c r="E4" s="415"/>
      <c r="F4" s="415"/>
      <c r="G4" s="415"/>
      <c r="H4" s="415"/>
      <c r="I4" s="416"/>
    </row>
    <row r="5" spans="1:10" ht="34.4" customHeight="1" thickBot="1" x14ac:dyDescent="0.4">
      <c r="A5" s="417" t="s">
        <v>344</v>
      </c>
      <c r="B5" s="338"/>
      <c r="C5" s="338"/>
      <c r="D5" s="338"/>
      <c r="E5" s="338"/>
      <c r="F5" s="338"/>
      <c r="G5" s="338"/>
      <c r="H5" s="338"/>
      <c r="I5" s="338"/>
    </row>
    <row r="6" spans="1:10" ht="52.5" thickBot="1" x14ac:dyDescent="0.4">
      <c r="A6" s="92" t="s">
        <v>232</v>
      </c>
      <c r="B6" s="93" t="s">
        <v>258</v>
      </c>
      <c r="C6" s="299" t="s">
        <v>233</v>
      </c>
      <c r="D6" s="94" t="s">
        <v>259</v>
      </c>
      <c r="E6" s="94" t="s">
        <v>345</v>
      </c>
      <c r="F6" s="95" t="s">
        <v>234</v>
      </c>
      <c r="G6" s="95" t="s">
        <v>235</v>
      </c>
      <c r="H6" s="239" t="s">
        <v>346</v>
      </c>
      <c r="I6" s="240" t="s">
        <v>347</v>
      </c>
      <c r="J6" s="96"/>
    </row>
    <row r="7" spans="1:10" s="98" customFormat="1" ht="15" thickBot="1" x14ac:dyDescent="0.4">
      <c r="A7" s="418" t="s">
        <v>237</v>
      </c>
      <c r="B7" s="419"/>
      <c r="C7" s="419"/>
      <c r="D7" s="419"/>
      <c r="E7" s="419"/>
      <c r="F7" s="419"/>
      <c r="G7" s="419"/>
      <c r="H7" s="419"/>
      <c r="I7" s="420"/>
      <c r="J7" s="97"/>
    </row>
    <row r="8" spans="1:10" s="98" customFormat="1" x14ac:dyDescent="0.35">
      <c r="A8" s="99" t="s">
        <v>228</v>
      </c>
      <c r="B8" s="100" t="str">
        <f>'Annex 6 Specification'!D3</f>
        <v>Інтерактивна панель</v>
      </c>
      <c r="C8" s="300" t="str">
        <f>'Annex 6 Specification'!C3</f>
        <v>Interactive panel</v>
      </c>
      <c r="D8" s="101"/>
      <c r="E8" s="101"/>
      <c r="F8" s="102" t="str">
        <f>'Annex 6 Specification'!H3</f>
        <v>pcs / шт.</v>
      </c>
      <c r="G8" s="103">
        <f>'Annex 6 Specification'!I3</f>
        <v>2</v>
      </c>
      <c r="H8" s="104"/>
      <c r="I8" s="105">
        <f>G8*H8</f>
        <v>0</v>
      </c>
    </row>
    <row r="9" spans="1:10" ht="15" thickBot="1" x14ac:dyDescent="0.4">
      <c r="A9" s="421" t="s">
        <v>260</v>
      </c>
      <c r="B9" s="422"/>
      <c r="C9" s="422"/>
      <c r="D9" s="422"/>
      <c r="E9" s="422"/>
      <c r="F9" s="422"/>
      <c r="G9" s="422"/>
      <c r="H9" s="423"/>
      <c r="I9" s="111">
        <f>SUM(I8:I8)</f>
        <v>0</v>
      </c>
    </row>
    <row r="10" spans="1:10" ht="15" thickBot="1" x14ac:dyDescent="0.4">
      <c r="A10" s="112"/>
      <c r="B10" s="112"/>
      <c r="C10" s="301"/>
      <c r="D10" s="112"/>
      <c r="E10" s="112"/>
      <c r="F10" s="112"/>
      <c r="G10" s="112"/>
      <c r="H10" s="112"/>
      <c r="I10" s="113"/>
    </row>
    <row r="11" spans="1:10" ht="15" thickBot="1" x14ac:dyDescent="0.4">
      <c r="A11" s="406" t="s">
        <v>238</v>
      </c>
      <c r="B11" s="407"/>
      <c r="C11" s="407"/>
      <c r="D11" s="407"/>
      <c r="E11" s="407"/>
      <c r="F11" s="407"/>
      <c r="G11" s="407"/>
      <c r="H11" s="407"/>
      <c r="I11" s="408"/>
    </row>
    <row r="12" spans="1:10" x14ac:dyDescent="0.35">
      <c r="A12" s="241" t="s">
        <v>49</v>
      </c>
      <c r="B12" s="107" t="str">
        <f>'Annex 6 Specification'!D4</f>
        <v>Ноутбук</v>
      </c>
      <c r="C12" s="302" t="str">
        <f>'Annex 6 Specification'!C4</f>
        <v>Laptop</v>
      </c>
      <c r="D12" s="242"/>
      <c r="E12" s="242"/>
      <c r="F12" s="109" t="str">
        <f>'Annex 6 Specification'!H4</f>
        <v>pcs / шт.</v>
      </c>
      <c r="G12" s="114">
        <f>'Annex 6 Specification'!I4</f>
        <v>31</v>
      </c>
      <c r="H12" s="115"/>
      <c r="I12" s="243">
        <f>G12*H12</f>
        <v>0</v>
      </c>
    </row>
    <row r="13" spans="1:10" x14ac:dyDescent="0.35">
      <c r="A13" s="106" t="s">
        <v>50</v>
      </c>
      <c r="B13" s="107" t="str">
        <f>'Annex 6 Specification'!D5</f>
        <v>Веб-камера</v>
      </c>
      <c r="C13" s="302" t="str">
        <f>'Annex 6 Specification'!C5</f>
        <v>Webcam</v>
      </c>
      <c r="D13" s="108"/>
      <c r="E13" s="108"/>
      <c r="F13" s="109" t="str">
        <f>'Annex 6 Specification'!H5</f>
        <v>pcs / шт.</v>
      </c>
      <c r="G13" s="114">
        <f>'Annex 6 Specification'!I5</f>
        <v>1</v>
      </c>
      <c r="H13" s="108"/>
      <c r="I13" s="116">
        <f t="shared" ref="I13:I19" si="0">G13*H13</f>
        <v>0</v>
      </c>
    </row>
    <row r="14" spans="1:10" x14ac:dyDescent="0.35">
      <c r="A14" s="106" t="s">
        <v>53</v>
      </c>
      <c r="B14" s="107" t="str">
        <f>'Annex 6 Specification'!D6</f>
        <v>Комплект відеодомофона</v>
      </c>
      <c r="C14" s="302" t="str">
        <f>'Annex 6 Specification'!C6</f>
        <v>Video intercom kit</v>
      </c>
      <c r="D14" s="108"/>
      <c r="E14" s="108"/>
      <c r="F14" s="109" t="str">
        <f>'Annex 6 Specification'!H6</f>
        <v>pcs / шт.</v>
      </c>
      <c r="G14" s="114">
        <f>'Annex 6 Specification'!I6</f>
        <v>16</v>
      </c>
      <c r="H14" s="108"/>
      <c r="I14" s="116">
        <f t="shared" si="0"/>
        <v>0</v>
      </c>
    </row>
    <row r="15" spans="1:10" x14ac:dyDescent="0.35">
      <c r="A15" s="106" t="s">
        <v>56</v>
      </c>
      <c r="B15" s="107" t="str">
        <f>'Annex 6 Specification'!D7</f>
        <v>Маршрутизатор</v>
      </c>
      <c r="C15" s="302" t="str">
        <f>'Annex 6 Specification'!C7</f>
        <v>Router</v>
      </c>
      <c r="D15" s="108"/>
      <c r="E15" s="108"/>
      <c r="F15" s="109" t="str">
        <f>'Annex 6 Specification'!H7</f>
        <v>pcs / шт.</v>
      </c>
      <c r="G15" s="114">
        <f>'Annex 6 Specification'!I7</f>
        <v>1</v>
      </c>
      <c r="H15" s="108"/>
      <c r="I15" s="116">
        <f t="shared" si="0"/>
        <v>0</v>
      </c>
    </row>
    <row r="16" spans="1:10" x14ac:dyDescent="0.35">
      <c r="A16" s="106" t="s">
        <v>59</v>
      </c>
      <c r="B16" s="107" t="str">
        <f>'Annex 6 Specification'!D8</f>
        <v>Wi-Fi роутер</v>
      </c>
      <c r="C16" s="302" t="str">
        <f>'Annex 6 Specification'!C8</f>
        <v>Wi-Fi router</v>
      </c>
      <c r="D16" s="108"/>
      <c r="E16" s="108"/>
      <c r="F16" s="109" t="str">
        <f>'Annex 6 Specification'!H8</f>
        <v>pcs / шт.</v>
      </c>
      <c r="G16" s="114">
        <f>'Annex 6 Specification'!I8</f>
        <v>1</v>
      </c>
      <c r="H16" s="108"/>
      <c r="I16" s="116">
        <f t="shared" si="0"/>
        <v>0</v>
      </c>
    </row>
    <row r="17" spans="1:10" x14ac:dyDescent="0.35">
      <c r="A17" s="106" t="s">
        <v>261</v>
      </c>
      <c r="B17" s="107" t="str">
        <f>'Annex 6 Specification'!D9</f>
        <v>Шафа серверна</v>
      </c>
      <c r="C17" s="302" t="str">
        <f>'Annex 6 Specification'!C9</f>
        <v>Server cabinet</v>
      </c>
      <c r="D17" s="108"/>
      <c r="E17" s="108"/>
      <c r="F17" s="109" t="str">
        <f>'Annex 6 Specification'!H9</f>
        <v>pcs / шт.</v>
      </c>
      <c r="G17" s="114">
        <f>'Annex 6 Specification'!I9</f>
        <v>1</v>
      </c>
      <c r="H17" s="108"/>
      <c r="I17" s="116">
        <f t="shared" si="0"/>
        <v>0</v>
      </c>
    </row>
    <row r="18" spans="1:10" x14ac:dyDescent="0.35">
      <c r="A18" s="106" t="s">
        <v>262</v>
      </c>
      <c r="B18" s="107" t="str">
        <f>'Annex 6 Specification'!D10</f>
        <v>Багатофункціональний пристрій</v>
      </c>
      <c r="C18" s="302" t="str">
        <f>'Annex 6 Specification'!C10</f>
        <v>Multifunction device</v>
      </c>
      <c r="D18" s="108"/>
      <c r="E18" s="108"/>
      <c r="F18" s="109" t="str">
        <f>'Annex 6 Specification'!H10</f>
        <v>pcs / шт.</v>
      </c>
      <c r="G18" s="114">
        <f>'Annex 6 Specification'!I10</f>
        <v>1</v>
      </c>
      <c r="H18" s="108"/>
      <c r="I18" s="116">
        <f t="shared" si="0"/>
        <v>0</v>
      </c>
    </row>
    <row r="19" spans="1:10" ht="15" thickBot="1" x14ac:dyDescent="0.4">
      <c r="A19" s="106" t="s">
        <v>263</v>
      </c>
      <c r="B19" s="107" t="str">
        <f>'Annex 6 Specification'!D11</f>
        <v>Комутатор</v>
      </c>
      <c r="C19" s="302" t="str">
        <f>'Annex 6 Specification'!C11</f>
        <v>Switchboard</v>
      </c>
      <c r="D19" s="108"/>
      <c r="E19" s="108"/>
      <c r="F19" s="109" t="str">
        <f>'Annex 6 Specification'!H11</f>
        <v>pcs / шт.</v>
      </c>
      <c r="G19" s="114">
        <f>'Annex 6 Specification'!I11</f>
        <v>1</v>
      </c>
      <c r="H19" s="108"/>
      <c r="I19" s="116">
        <f t="shared" si="0"/>
        <v>0</v>
      </c>
    </row>
    <row r="20" spans="1:10" ht="15" thickBot="1" x14ac:dyDescent="0.4">
      <c r="A20" s="385" t="s">
        <v>348</v>
      </c>
      <c r="B20" s="386"/>
      <c r="C20" s="386"/>
      <c r="D20" s="386"/>
      <c r="E20" s="386"/>
      <c r="F20" s="386"/>
      <c r="G20" s="386"/>
      <c r="H20" s="387"/>
      <c r="I20" s="110">
        <f>SUM(I12:I19)</f>
        <v>0</v>
      </c>
    </row>
    <row r="21" spans="1:10" ht="15" thickBot="1" x14ac:dyDescent="0.4">
      <c r="A21" s="244"/>
      <c r="B21" s="244"/>
      <c r="C21" s="303"/>
      <c r="D21" s="244"/>
      <c r="E21" s="244"/>
      <c r="F21" s="244"/>
      <c r="G21" s="244"/>
      <c r="H21" s="244"/>
      <c r="I21" s="245"/>
    </row>
    <row r="22" spans="1:10" ht="15" thickBot="1" x14ac:dyDescent="0.4">
      <c r="A22" s="406" t="s">
        <v>349</v>
      </c>
      <c r="B22" s="407"/>
      <c r="C22" s="407"/>
      <c r="D22" s="407"/>
      <c r="E22" s="407"/>
      <c r="F22" s="407"/>
      <c r="G22" s="407"/>
      <c r="H22" s="407"/>
      <c r="I22" s="408"/>
    </row>
    <row r="23" spans="1:10" ht="15" thickBot="1" x14ac:dyDescent="0.4">
      <c r="A23" s="99" t="s">
        <v>350</v>
      </c>
      <c r="B23" s="139" t="str">
        <f>'Annex 6 Specification'!D12</f>
        <v>3D принтер</v>
      </c>
      <c r="C23" s="302" t="str">
        <f>'Annex 6 Specification'!C12</f>
        <v>3D printer</v>
      </c>
      <c r="D23" s="108"/>
      <c r="E23" s="108"/>
      <c r="F23" s="109" t="str">
        <f>'Annex 6 Specification'!H12</f>
        <v>pcs / шт.</v>
      </c>
      <c r="G23" s="114">
        <f>'Annex 6 Specification'!I12</f>
        <v>1</v>
      </c>
      <c r="H23" s="115"/>
      <c r="I23" s="105">
        <f>G23*H23</f>
        <v>0</v>
      </c>
    </row>
    <row r="24" spans="1:10" ht="15" thickBot="1" x14ac:dyDescent="0.4">
      <c r="A24" s="385" t="s">
        <v>351</v>
      </c>
      <c r="B24" s="386"/>
      <c r="C24" s="386"/>
      <c r="D24" s="386"/>
      <c r="E24" s="386"/>
      <c r="F24" s="386"/>
      <c r="G24" s="386"/>
      <c r="H24" s="387"/>
      <c r="I24" s="110">
        <f>SUM(I23:I23)</f>
        <v>0</v>
      </c>
    </row>
    <row r="25" spans="1:10" ht="15" thickBot="1" x14ac:dyDescent="0.4">
      <c r="A25"/>
      <c r="E25"/>
      <c r="F25"/>
      <c r="G25"/>
      <c r="H25"/>
      <c r="I25"/>
    </row>
    <row r="26" spans="1:10" ht="15" thickBot="1" x14ac:dyDescent="0.4">
      <c r="A26" s="385" t="s">
        <v>264</v>
      </c>
      <c r="B26" s="386"/>
      <c r="C26" s="386"/>
      <c r="D26" s="386"/>
      <c r="E26" s="386"/>
      <c r="F26" s="386"/>
      <c r="G26" s="386"/>
      <c r="H26" s="387"/>
      <c r="I26" s="110">
        <f>I9+I20+I24</f>
        <v>0</v>
      </c>
    </row>
    <row r="27" spans="1:10" x14ac:dyDescent="0.35">
      <c r="A27" s="112"/>
      <c r="B27" s="112"/>
      <c r="C27" s="301"/>
      <c r="D27" s="112"/>
      <c r="E27" s="112"/>
      <c r="F27" s="112"/>
      <c r="G27" s="112"/>
      <c r="H27" s="112"/>
      <c r="I27" s="113"/>
    </row>
    <row r="28" spans="1:10" x14ac:dyDescent="0.35">
      <c r="A28" s="388" t="s">
        <v>265</v>
      </c>
      <c r="B28" s="388"/>
      <c r="C28" s="388"/>
      <c r="D28" s="388"/>
      <c r="E28" s="388"/>
      <c r="F28" s="388"/>
      <c r="G28" s="388"/>
      <c r="H28" s="388"/>
      <c r="I28" s="388"/>
    </row>
    <row r="29" spans="1:10" ht="31" customHeight="1" x14ac:dyDescent="0.35">
      <c r="A29" s="389" t="s">
        <v>352</v>
      </c>
      <c r="B29" s="390"/>
      <c r="C29" s="390"/>
      <c r="D29" s="390"/>
      <c r="E29" s="390"/>
      <c r="F29" s="390"/>
      <c r="G29" s="390"/>
      <c r="H29" s="390"/>
      <c r="I29" s="390"/>
      <c r="J29" s="118"/>
    </row>
    <row r="30" spans="1:10" x14ac:dyDescent="0.35">
      <c r="A30" s="117"/>
      <c r="B30" s="117"/>
      <c r="C30" s="117"/>
      <c r="D30" s="117"/>
      <c r="E30" s="117"/>
      <c r="F30" s="117"/>
      <c r="G30" s="117"/>
      <c r="H30" s="117"/>
      <c r="I30" s="117"/>
    </row>
    <row r="31" spans="1:10" x14ac:dyDescent="0.35">
      <c r="A31" s="391" t="s">
        <v>353</v>
      </c>
      <c r="B31" s="391"/>
      <c r="C31" s="392"/>
      <c r="D31" s="246" cm="1">
        <f t="array" ref="D31:E31">'Invitation NEW'!B53:C53</f>
        <v>46128</v>
      </c>
      <c r="E31" s="91">
        <v>0</v>
      </c>
      <c r="F31" s="91"/>
      <c r="G31" s="91"/>
      <c r="H31" s="89"/>
      <c r="I31" s="89"/>
    </row>
    <row r="32" spans="1:10" ht="15" thickBot="1" x14ac:dyDescent="0.4">
      <c r="A32" s="119"/>
      <c r="B32" s="119"/>
      <c r="C32" s="298"/>
      <c r="D32" s="121"/>
      <c r="E32" s="91"/>
      <c r="F32" s="91"/>
      <c r="G32" s="91"/>
      <c r="H32" s="89"/>
      <c r="I32" s="89"/>
    </row>
    <row r="33" spans="1:11" ht="23.65" customHeight="1" x14ac:dyDescent="0.35">
      <c r="A33" s="393" t="s">
        <v>266</v>
      </c>
      <c r="B33" s="394"/>
      <c r="C33" s="305">
        <v>1</v>
      </c>
      <c r="D33" s="395" t="s">
        <v>267</v>
      </c>
      <c r="E33" s="396"/>
      <c r="F33" s="396"/>
      <c r="G33" s="396"/>
      <c r="H33" s="396"/>
      <c r="I33" s="397"/>
    </row>
    <row r="34" spans="1:11" ht="25.15" customHeight="1" x14ac:dyDescent="0.35">
      <c r="A34" s="398" t="s">
        <v>268</v>
      </c>
      <c r="B34" s="399"/>
      <c r="C34" s="306">
        <v>15</v>
      </c>
      <c r="D34" s="400" t="s">
        <v>269</v>
      </c>
      <c r="E34" s="401"/>
      <c r="F34" s="401"/>
      <c r="G34" s="401"/>
      <c r="H34" s="401"/>
      <c r="I34" s="402"/>
    </row>
    <row r="35" spans="1:11" s="6" customFormat="1" ht="25.15" customHeight="1" thickBot="1" x14ac:dyDescent="0.4">
      <c r="A35" s="122"/>
      <c r="B35" s="123"/>
      <c r="C35" s="307"/>
      <c r="D35" s="124"/>
      <c r="E35" s="124"/>
      <c r="F35" s="124"/>
      <c r="G35" s="124"/>
      <c r="H35" s="124"/>
      <c r="I35" s="125"/>
    </row>
    <row r="36" spans="1:11" ht="24" customHeight="1" thickBot="1" x14ac:dyDescent="0.4">
      <c r="A36" s="403" t="s">
        <v>241</v>
      </c>
      <c r="B36" s="404"/>
      <c r="C36" s="404"/>
      <c r="D36" s="404"/>
      <c r="E36" s="404"/>
      <c r="F36" s="404"/>
      <c r="G36" s="404"/>
      <c r="H36" s="404"/>
      <c r="I36" s="405"/>
    </row>
    <row r="37" spans="1:11" ht="36" customHeight="1" x14ac:dyDescent="0.35">
      <c r="A37" s="126">
        <v>1</v>
      </c>
      <c r="B37" s="381" t="s">
        <v>270</v>
      </c>
      <c r="C37" s="381"/>
      <c r="D37" s="381"/>
      <c r="E37" s="381" t="s">
        <v>354</v>
      </c>
      <c r="F37" s="381"/>
      <c r="G37" s="381"/>
      <c r="H37" s="382"/>
      <c r="I37" s="383"/>
    </row>
    <row r="38" spans="1:11" ht="42.75" customHeight="1" x14ac:dyDescent="0.35">
      <c r="A38" s="126">
        <v>2</v>
      </c>
      <c r="B38" s="378" t="s">
        <v>271</v>
      </c>
      <c r="C38" s="379"/>
      <c r="D38" s="380"/>
      <c r="E38" s="381" t="s">
        <v>272</v>
      </c>
      <c r="F38" s="381"/>
      <c r="G38" s="381"/>
      <c r="H38" s="382"/>
      <c r="I38" s="383"/>
      <c r="J38" s="3"/>
    </row>
    <row r="39" spans="1:11" ht="256.5" customHeight="1" x14ac:dyDescent="0.35">
      <c r="A39" s="126">
        <v>3</v>
      </c>
      <c r="B39" s="378" t="s">
        <v>273</v>
      </c>
      <c r="C39" s="379"/>
      <c r="D39" s="380"/>
      <c r="E39" s="381" t="s">
        <v>355</v>
      </c>
      <c r="F39" s="381"/>
      <c r="G39" s="381"/>
      <c r="H39" s="382"/>
      <c r="I39" s="383"/>
      <c r="J39" s="3"/>
    </row>
    <row r="40" spans="1:11" ht="23.5" customHeight="1" x14ac:dyDescent="0.35">
      <c r="A40" s="126">
        <v>4</v>
      </c>
      <c r="B40" s="384" t="s">
        <v>274</v>
      </c>
      <c r="C40" s="368"/>
      <c r="D40" s="369"/>
      <c r="E40" s="381" t="s">
        <v>275</v>
      </c>
      <c r="F40" s="381"/>
      <c r="G40" s="381"/>
      <c r="H40" s="382"/>
      <c r="I40" s="383"/>
    </row>
    <row r="41" spans="1:11" ht="36" customHeight="1" x14ac:dyDescent="0.35">
      <c r="A41" s="126">
        <v>5</v>
      </c>
      <c r="B41" s="384" t="s">
        <v>276</v>
      </c>
      <c r="C41" s="368"/>
      <c r="D41" s="369"/>
      <c r="E41" s="381" t="s">
        <v>277</v>
      </c>
      <c r="F41" s="381"/>
      <c r="G41" s="381"/>
      <c r="H41" s="382"/>
      <c r="I41" s="383"/>
    </row>
    <row r="42" spans="1:11" ht="161.5" customHeight="1" x14ac:dyDescent="0.35">
      <c r="A42" s="127">
        <v>6</v>
      </c>
      <c r="B42" s="362" t="s">
        <v>278</v>
      </c>
      <c r="C42" s="363"/>
      <c r="D42" s="364"/>
      <c r="E42" s="365" t="s">
        <v>356</v>
      </c>
      <c r="F42" s="365"/>
      <c r="G42" s="365"/>
      <c r="H42" s="366"/>
      <c r="I42" s="367"/>
    </row>
    <row r="43" spans="1:11" ht="16.5" customHeight="1" x14ac:dyDescent="0.35">
      <c r="A43" s="147">
        <v>7</v>
      </c>
      <c r="B43" s="368" t="s">
        <v>357</v>
      </c>
      <c r="C43" s="368"/>
      <c r="D43" s="369"/>
      <c r="E43" s="370" t="s">
        <v>358</v>
      </c>
      <c r="F43" s="368"/>
      <c r="G43" s="368"/>
      <c r="H43" s="368"/>
      <c r="I43" s="371"/>
    </row>
    <row r="44" spans="1:11" s="248" customFormat="1" ht="36.5" customHeight="1" thickBot="1" x14ac:dyDescent="0.4">
      <c r="A44" s="247">
        <v>8</v>
      </c>
      <c r="B44" s="372" t="s">
        <v>279</v>
      </c>
      <c r="C44" s="373"/>
      <c r="D44" s="374"/>
      <c r="E44" s="375" t="s">
        <v>359</v>
      </c>
      <c r="F44" s="375"/>
      <c r="G44" s="375"/>
      <c r="H44" s="376"/>
      <c r="I44" s="377"/>
      <c r="J44" s="351"/>
      <c r="K44" s="352"/>
    </row>
    <row r="45" spans="1:11" s="6" customFormat="1" ht="15" thickBot="1" x14ac:dyDescent="0.4">
      <c r="A45" s="353" t="s">
        <v>280</v>
      </c>
      <c r="B45" s="354"/>
      <c r="C45" s="354"/>
      <c r="D45" s="354"/>
      <c r="E45" s="354"/>
      <c r="F45" s="354"/>
      <c r="G45" s="354"/>
      <c r="H45" s="354"/>
      <c r="I45" s="355"/>
    </row>
    <row r="46" spans="1:11" s="250" customFormat="1" ht="24.4" customHeight="1" x14ac:dyDescent="0.35">
      <c r="A46" s="249">
        <v>1</v>
      </c>
      <c r="B46" s="356" t="s">
        <v>281</v>
      </c>
      <c r="C46" s="356"/>
      <c r="D46" s="356"/>
      <c r="E46" s="357" t="s">
        <v>282</v>
      </c>
      <c r="F46" s="357"/>
      <c r="G46" s="357"/>
      <c r="H46" s="357"/>
      <c r="I46" s="358"/>
    </row>
    <row r="47" spans="1:11" s="6" customFormat="1" ht="35" customHeight="1" thickBot="1" x14ac:dyDescent="0.4">
      <c r="A47" s="251">
        <v>2</v>
      </c>
      <c r="B47" s="359" t="s">
        <v>283</v>
      </c>
      <c r="C47" s="359"/>
      <c r="D47" s="359"/>
      <c r="E47" s="360" t="s">
        <v>360</v>
      </c>
      <c r="F47" s="360"/>
      <c r="G47" s="360"/>
      <c r="H47" s="360"/>
      <c r="I47" s="361"/>
    </row>
    <row r="48" spans="1:11" ht="14.15" customHeight="1" thickBot="1" x14ac:dyDescent="0.4">
      <c r="A48" s="128"/>
      <c r="B48" s="128"/>
      <c r="C48" s="128"/>
      <c r="D48" s="128"/>
      <c r="E48" s="128"/>
      <c r="F48" s="128"/>
      <c r="G48" s="128"/>
      <c r="H48" s="129"/>
      <c r="I48" s="129"/>
    </row>
    <row r="49" spans="1:9" ht="82.15" customHeight="1" thickBot="1" x14ac:dyDescent="0.4">
      <c r="A49" s="339" t="s">
        <v>250</v>
      </c>
      <c r="B49" s="340"/>
      <c r="C49" s="340"/>
      <c r="D49" s="340"/>
      <c r="E49" s="341" t="s">
        <v>361</v>
      </c>
      <c r="F49" s="341"/>
      <c r="G49" s="341"/>
      <c r="H49" s="342"/>
      <c r="I49" s="343"/>
    </row>
    <row r="50" spans="1:9" ht="15" customHeight="1" x14ac:dyDescent="0.35">
      <c r="A50" s="130"/>
      <c r="B50" s="131"/>
      <c r="C50" s="131"/>
      <c r="D50" s="131"/>
      <c r="E50" s="123"/>
      <c r="F50" s="123"/>
      <c r="G50" s="123"/>
      <c r="H50" s="132"/>
      <c r="I50" s="132"/>
    </row>
    <row r="51" spans="1:9" x14ac:dyDescent="0.35">
      <c r="A51" s="344" t="s">
        <v>251</v>
      </c>
      <c r="B51" s="344"/>
      <c r="C51" s="345"/>
      <c r="D51" s="346"/>
      <c r="E51" s="133" t="s">
        <v>252</v>
      </c>
      <c r="F51" s="345"/>
      <c r="G51" s="349"/>
      <c r="H51" s="349"/>
      <c r="I51" s="346"/>
    </row>
    <row r="52" spans="1:9" x14ac:dyDescent="0.35">
      <c r="A52" s="344" t="s">
        <v>253</v>
      </c>
      <c r="B52" s="344"/>
      <c r="C52" s="347"/>
      <c r="D52" s="348"/>
      <c r="E52" s="133" t="s">
        <v>254</v>
      </c>
      <c r="F52" s="347"/>
      <c r="G52" s="350"/>
      <c r="H52" s="350"/>
      <c r="I52" s="348"/>
    </row>
    <row r="53" spans="1:9" x14ac:dyDescent="0.35">
      <c r="A53" s="337" t="s">
        <v>255</v>
      </c>
      <c r="B53" s="337"/>
      <c r="C53" s="308"/>
      <c r="D53" s="90"/>
      <c r="E53" s="91"/>
      <c r="F53" s="91"/>
      <c r="G53" s="91"/>
      <c r="H53" s="89"/>
      <c r="I53" s="89"/>
    </row>
    <row r="54" spans="1:9" ht="34.4" customHeight="1" x14ac:dyDescent="0.35">
      <c r="A54" s="338" t="s">
        <v>362</v>
      </c>
      <c r="B54" s="338"/>
      <c r="C54" s="338"/>
      <c r="D54" s="338"/>
      <c r="E54" s="338"/>
      <c r="F54" s="338"/>
      <c r="G54" s="338"/>
      <c r="H54" s="338"/>
      <c r="I54" s="338"/>
    </row>
    <row r="55" spans="1:9" x14ac:dyDescent="0.35">
      <c r="A55" s="134"/>
      <c r="B55" s="6"/>
      <c r="C55" s="298"/>
      <c r="D55" s="6"/>
      <c r="E55" s="85"/>
      <c r="F55" s="85"/>
      <c r="G55" s="85"/>
      <c r="H55" s="135"/>
      <c r="I55" s="135"/>
    </row>
    <row r="56" spans="1:9" x14ac:dyDescent="0.35">
      <c r="A56" s="134"/>
      <c r="B56" s="6"/>
      <c r="C56" s="298"/>
      <c r="D56" s="6"/>
      <c r="E56" s="85"/>
      <c r="F56" s="85"/>
      <c r="G56" s="85"/>
      <c r="H56" s="135"/>
      <c r="I56" s="135"/>
    </row>
    <row r="57" spans="1:9" x14ac:dyDescent="0.35">
      <c r="A57" s="134"/>
      <c r="B57" s="6"/>
      <c r="C57" s="298"/>
      <c r="D57" s="6"/>
      <c r="E57" s="85"/>
      <c r="F57" s="85"/>
      <c r="G57" s="85"/>
      <c r="H57" s="135"/>
      <c r="I57" s="135"/>
    </row>
  </sheetData>
  <mergeCells count="52">
    <mergeCell ref="A22:I22"/>
    <mergeCell ref="A1:B1"/>
    <mergeCell ref="H1:I1"/>
    <mergeCell ref="B2:C2"/>
    <mergeCell ref="E2:H2"/>
    <mergeCell ref="B3:C3"/>
    <mergeCell ref="A4:I4"/>
    <mergeCell ref="A5:I5"/>
    <mergeCell ref="A7:I7"/>
    <mergeCell ref="A9:H9"/>
    <mergeCell ref="A11:I11"/>
    <mergeCell ref="A20:H20"/>
    <mergeCell ref="B38:D38"/>
    <mergeCell ref="E38:I38"/>
    <mergeCell ref="A24:H24"/>
    <mergeCell ref="A26:H26"/>
    <mergeCell ref="A28:I28"/>
    <mergeCell ref="A29:I29"/>
    <mergeCell ref="A31:C31"/>
    <mergeCell ref="A33:B33"/>
    <mergeCell ref="D33:I33"/>
    <mergeCell ref="A34:B34"/>
    <mergeCell ref="D34:I34"/>
    <mergeCell ref="A36:I36"/>
    <mergeCell ref="B37:D37"/>
    <mergeCell ref="E37:I37"/>
    <mergeCell ref="B39:D39"/>
    <mergeCell ref="E39:I39"/>
    <mergeCell ref="B40:D40"/>
    <mergeCell ref="E40:I40"/>
    <mergeCell ref="B41:D41"/>
    <mergeCell ref="E41:I41"/>
    <mergeCell ref="B42:D42"/>
    <mergeCell ref="E42:I42"/>
    <mergeCell ref="B43:D43"/>
    <mergeCell ref="E43:I43"/>
    <mergeCell ref="B44:D44"/>
    <mergeCell ref="E44:I44"/>
    <mergeCell ref="J44:K44"/>
    <mergeCell ref="A45:I45"/>
    <mergeCell ref="B46:D46"/>
    <mergeCell ref="E46:I46"/>
    <mergeCell ref="B47:D47"/>
    <mergeCell ref="E47:I47"/>
    <mergeCell ref="A53:B53"/>
    <mergeCell ref="A54:I54"/>
    <mergeCell ref="A49:D49"/>
    <mergeCell ref="E49:I49"/>
    <mergeCell ref="A51:B51"/>
    <mergeCell ref="C51:D52"/>
    <mergeCell ref="F51:I52"/>
    <mergeCell ref="A52:B52"/>
  </mergeCells>
  <conditionalFormatting sqref="C51">
    <cfRule type="containsBlanks" dxfId="14" priority="4">
      <formula>LEN(TRIM(C51))=0</formula>
    </cfRule>
  </conditionalFormatting>
  <conditionalFormatting sqref="D8:E8">
    <cfRule type="containsBlanks" dxfId="13" priority="8">
      <formula>LEN(TRIM(D8))=0</formula>
    </cfRule>
  </conditionalFormatting>
  <conditionalFormatting sqref="D12:E19">
    <cfRule type="containsBlanks" dxfId="12" priority="7">
      <formula>LEN(TRIM(D12))=0</formula>
    </cfRule>
  </conditionalFormatting>
  <conditionalFormatting sqref="D23:E23">
    <cfRule type="containsBlanks" dxfId="11" priority="2">
      <formula>LEN(TRIM(D23))=0</formula>
    </cfRule>
  </conditionalFormatting>
  <conditionalFormatting sqref="F51">
    <cfRule type="containsBlanks" dxfId="10" priority="3">
      <formula>LEN(TRIM(F51))=0</formula>
    </cfRule>
  </conditionalFormatting>
  <conditionalFormatting sqref="H8">
    <cfRule type="containsBlanks" dxfId="9" priority="6">
      <formula>LEN(TRIM(H8))=0</formula>
    </cfRule>
  </conditionalFormatting>
  <conditionalFormatting sqref="H12:H19">
    <cfRule type="containsBlanks" dxfId="8" priority="5">
      <formula>LEN(TRIM(H12))=0</formula>
    </cfRule>
  </conditionalFormatting>
  <conditionalFormatting sqref="H23">
    <cfRule type="containsBlanks" dxfId="7" priority="1">
      <formula>LEN(TRIM(H23))=0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25A31-9A0A-4B4F-B669-1F15C99850B1}">
  <dimension ref="A1:T42"/>
  <sheetViews>
    <sheetView view="pageLayout" zoomScale="60" zoomScaleNormal="80" zoomScalePageLayoutView="60" workbookViewId="0">
      <selection activeCell="A4" sqref="A4:I4"/>
    </sheetView>
  </sheetViews>
  <sheetFormatPr defaultColWidth="9.26953125" defaultRowHeight="14.5" x14ac:dyDescent="0.35"/>
  <cols>
    <col min="1" max="1" width="5.7265625" style="136" customWidth="1"/>
    <col min="2" max="2" width="28.7265625" customWidth="1"/>
    <col min="3" max="3" width="30.1796875" customWidth="1"/>
    <col min="4" max="4" width="45.1796875" customWidth="1"/>
    <col min="5" max="5" width="42.453125" style="137" customWidth="1"/>
    <col min="6" max="6" width="15.7265625" style="137" customWidth="1"/>
    <col min="7" max="7" width="13.7265625" style="137" customWidth="1"/>
    <col min="8" max="8" width="21.26953125" style="137" customWidth="1"/>
    <col min="9" max="9" width="16.1796875" style="138" customWidth="1"/>
  </cols>
  <sheetData>
    <row r="1" spans="1:9" ht="15.5" x14ac:dyDescent="0.35">
      <c r="A1" s="134"/>
      <c r="B1" s="6"/>
      <c r="C1" s="6"/>
      <c r="D1" s="6"/>
      <c r="E1" s="85"/>
      <c r="F1" s="85"/>
      <c r="G1" s="85"/>
      <c r="H1" s="85"/>
      <c r="I1" s="86" t="s">
        <v>229</v>
      </c>
    </row>
    <row r="2" spans="1:9" ht="15.5" x14ac:dyDescent="0.35">
      <c r="A2" s="87"/>
      <c r="B2" s="484" t="s">
        <v>230</v>
      </c>
      <c r="C2" s="485"/>
      <c r="D2" s="88">
        <v>7000001830</v>
      </c>
      <c r="E2" s="413"/>
      <c r="F2" s="413"/>
      <c r="G2" s="413"/>
      <c r="H2" s="413"/>
      <c r="I2" s="413"/>
    </row>
    <row r="3" spans="1:9" x14ac:dyDescent="0.35">
      <c r="A3" s="87"/>
      <c r="B3" s="486" t="s">
        <v>231</v>
      </c>
      <c r="C3" s="412"/>
      <c r="D3" s="90"/>
      <c r="E3" s="91"/>
      <c r="F3" s="91"/>
      <c r="G3" s="91"/>
      <c r="H3" s="91"/>
      <c r="I3" s="89"/>
    </row>
    <row r="4" spans="1:9" ht="47.5" customHeight="1" thickBot="1" x14ac:dyDescent="0.4">
      <c r="A4" s="415" t="s">
        <v>364</v>
      </c>
      <c r="B4" s="415"/>
      <c r="C4" s="415"/>
      <c r="D4" s="415"/>
      <c r="E4" s="415"/>
      <c r="F4" s="415"/>
      <c r="G4" s="415"/>
      <c r="H4" s="415"/>
      <c r="I4" s="415"/>
    </row>
    <row r="5" spans="1:9" ht="47.5" customHeight="1" thickBot="1" x14ac:dyDescent="0.4">
      <c r="A5" s="487" t="s">
        <v>365</v>
      </c>
      <c r="B5" s="424"/>
      <c r="C5" s="424"/>
      <c r="D5" s="424"/>
      <c r="E5" s="424"/>
      <c r="F5" s="424"/>
      <c r="G5" s="424"/>
      <c r="H5" s="424"/>
      <c r="I5" s="424"/>
    </row>
    <row r="6" spans="1:9" ht="120.5" customHeight="1" thickBot="1" x14ac:dyDescent="0.4">
      <c r="A6" s="252" t="s">
        <v>232</v>
      </c>
      <c r="B6" s="253" t="s">
        <v>221</v>
      </c>
      <c r="C6" s="254" t="s">
        <v>233</v>
      </c>
      <c r="D6" s="255" t="s">
        <v>366</v>
      </c>
      <c r="E6" s="255" t="s">
        <v>367</v>
      </c>
      <c r="F6" s="255" t="s">
        <v>234</v>
      </c>
      <c r="G6" s="255" t="s">
        <v>235</v>
      </c>
      <c r="H6" s="256" t="s">
        <v>236</v>
      </c>
      <c r="I6" s="257" t="s">
        <v>368</v>
      </c>
    </row>
    <row r="7" spans="1:9" s="98" customFormat="1" ht="15" thickBot="1" x14ac:dyDescent="0.4">
      <c r="A7" s="478" t="s">
        <v>237</v>
      </c>
      <c r="B7" s="479"/>
      <c r="C7" s="479"/>
      <c r="D7" s="479"/>
      <c r="E7" s="479"/>
      <c r="F7" s="479"/>
      <c r="G7" s="479"/>
      <c r="H7" s="479"/>
      <c r="I7" s="480"/>
    </row>
    <row r="8" spans="1:9" s="98" customFormat="1" ht="72.5" customHeight="1" thickBot="1" x14ac:dyDescent="0.4">
      <c r="A8" s="258" t="s">
        <v>228</v>
      </c>
      <c r="B8" s="259" t="str">
        <f>'Annex 6 Specification'!D3</f>
        <v>Інтерактивна панель</v>
      </c>
      <c r="C8" s="260" t="str">
        <f>'Annex 6 Specification'!C3</f>
        <v>Interactive panel</v>
      </c>
      <c r="D8" s="261"/>
      <c r="E8" s="261"/>
      <c r="F8" s="262" t="str">
        <f>'Annex 6 Specification'!H3</f>
        <v>pcs / шт.</v>
      </c>
      <c r="G8" s="262">
        <f>'Annex 6 Specification'!I3</f>
        <v>2</v>
      </c>
      <c r="H8" s="261"/>
      <c r="I8" s="263"/>
    </row>
    <row r="9" spans="1:9" s="98" customFormat="1" ht="15" thickBot="1" x14ac:dyDescent="0.4">
      <c r="A9" s="264"/>
      <c r="B9" s="265"/>
      <c r="C9" s="266"/>
      <c r="D9" s="266"/>
      <c r="E9" s="266"/>
      <c r="F9" s="267"/>
      <c r="G9" s="267"/>
      <c r="H9" s="266"/>
      <c r="I9" s="266"/>
    </row>
    <row r="10" spans="1:9" s="98" customFormat="1" x14ac:dyDescent="0.35">
      <c r="A10" s="475" t="s">
        <v>238</v>
      </c>
      <c r="B10" s="476"/>
      <c r="C10" s="476"/>
      <c r="D10" s="476"/>
      <c r="E10" s="476"/>
      <c r="F10" s="476"/>
      <c r="G10" s="476"/>
      <c r="H10" s="476"/>
      <c r="I10" s="477"/>
    </row>
    <row r="11" spans="1:9" s="98" customFormat="1" ht="72.5" customHeight="1" x14ac:dyDescent="0.35">
      <c r="A11" s="268" t="s">
        <v>49</v>
      </c>
      <c r="B11" s="236" t="str">
        <f>'Annex 6 Specification'!D4</f>
        <v>Ноутбук</v>
      </c>
      <c r="C11" s="269" t="str">
        <f>'Annex 6 Specification'!C4</f>
        <v>Laptop</v>
      </c>
      <c r="D11" s="270"/>
      <c r="E11" s="270"/>
      <c r="F11" s="271" t="str">
        <f>'Annex 6 Specification'!H4</f>
        <v>pcs / шт.</v>
      </c>
      <c r="G11" s="271">
        <f>'Annex 6 Specification'!I4</f>
        <v>31</v>
      </c>
      <c r="H11" s="270"/>
      <c r="I11" s="272"/>
    </row>
    <row r="12" spans="1:9" s="98" customFormat="1" ht="72.5" customHeight="1" x14ac:dyDescent="0.35">
      <c r="A12" s="268" t="s">
        <v>50</v>
      </c>
      <c r="B12" s="236" t="str">
        <f>'Annex 6 Specification'!D5</f>
        <v>Веб-камера</v>
      </c>
      <c r="C12" s="269" t="str">
        <f>'Annex 6 Specification'!C5</f>
        <v>Webcam</v>
      </c>
      <c r="D12" s="270"/>
      <c r="E12" s="270"/>
      <c r="F12" s="271" t="str">
        <f>'Annex 6 Specification'!H5</f>
        <v>pcs / шт.</v>
      </c>
      <c r="G12" s="271">
        <f>'Annex 6 Specification'!I5</f>
        <v>1</v>
      </c>
      <c r="H12" s="270"/>
      <c r="I12" s="272"/>
    </row>
    <row r="13" spans="1:9" s="98" customFormat="1" ht="72.5" customHeight="1" x14ac:dyDescent="0.35">
      <c r="A13" s="268" t="s">
        <v>53</v>
      </c>
      <c r="B13" s="236" t="str">
        <f>'Annex 6 Specification'!D6</f>
        <v>Комплект відеодомофона</v>
      </c>
      <c r="C13" s="269" t="str">
        <f>'Annex 6 Specification'!C6</f>
        <v>Video intercom kit</v>
      </c>
      <c r="D13" s="270"/>
      <c r="E13" s="270"/>
      <c r="F13" s="271" t="str">
        <f>'Annex 6 Specification'!H6</f>
        <v>pcs / шт.</v>
      </c>
      <c r="G13" s="271">
        <f>'Annex 6 Specification'!I6</f>
        <v>16</v>
      </c>
      <c r="H13" s="270"/>
      <c r="I13" s="272"/>
    </row>
    <row r="14" spans="1:9" s="98" customFormat="1" ht="72.5" customHeight="1" x14ac:dyDescent="0.35">
      <c r="A14" s="268" t="s">
        <v>56</v>
      </c>
      <c r="B14" s="236" t="str">
        <f>'Annex 6 Specification'!D7</f>
        <v>Маршрутизатор</v>
      </c>
      <c r="C14" s="269" t="str">
        <f>'Annex 6 Specification'!C7</f>
        <v>Router</v>
      </c>
      <c r="D14" s="270"/>
      <c r="E14" s="270"/>
      <c r="F14" s="271" t="str">
        <f>'Annex 6 Specification'!H7</f>
        <v>pcs / шт.</v>
      </c>
      <c r="G14" s="271">
        <f>'Annex 6 Specification'!I7</f>
        <v>1</v>
      </c>
      <c r="H14" s="270"/>
      <c r="I14" s="272"/>
    </row>
    <row r="15" spans="1:9" s="98" customFormat="1" ht="72.5" customHeight="1" x14ac:dyDescent="0.35">
      <c r="A15" s="268" t="s">
        <v>59</v>
      </c>
      <c r="B15" s="236" t="str">
        <f>'Annex 6 Specification'!D8</f>
        <v>Wi-Fi роутер</v>
      </c>
      <c r="C15" s="269" t="str">
        <f>'Annex 6 Specification'!C8</f>
        <v>Wi-Fi router</v>
      </c>
      <c r="D15" s="270"/>
      <c r="E15" s="270"/>
      <c r="F15" s="271" t="str">
        <f>'Annex 6 Specification'!H8</f>
        <v>pcs / шт.</v>
      </c>
      <c r="G15" s="271">
        <f>'Annex 6 Specification'!I8</f>
        <v>1</v>
      </c>
      <c r="H15" s="270"/>
      <c r="I15" s="272"/>
    </row>
    <row r="16" spans="1:9" s="98" customFormat="1" ht="72.5" customHeight="1" x14ac:dyDescent="0.35">
      <c r="A16" s="268" t="s">
        <v>261</v>
      </c>
      <c r="B16" s="236" t="str">
        <f>'Annex 6 Specification'!D9</f>
        <v>Шафа серверна</v>
      </c>
      <c r="C16" s="269" t="str">
        <f>'Annex 6 Specification'!C9</f>
        <v>Server cabinet</v>
      </c>
      <c r="D16" s="270"/>
      <c r="E16" s="270"/>
      <c r="F16" s="271" t="str">
        <f>'Annex 6 Specification'!H9</f>
        <v>pcs / шт.</v>
      </c>
      <c r="G16" s="271">
        <f>'Annex 6 Specification'!I9</f>
        <v>1</v>
      </c>
      <c r="H16" s="270"/>
      <c r="I16" s="272"/>
    </row>
    <row r="17" spans="1:20" s="98" customFormat="1" ht="72.5" customHeight="1" x14ac:dyDescent="0.35">
      <c r="A17" s="268" t="s">
        <v>262</v>
      </c>
      <c r="B17" s="236" t="str">
        <f>'Annex 6 Specification'!D10</f>
        <v>Багатофункціональний пристрій</v>
      </c>
      <c r="C17" s="269" t="str">
        <f>'Annex 6 Specification'!C10</f>
        <v>Multifunction device</v>
      </c>
      <c r="D17" s="270"/>
      <c r="E17" s="270"/>
      <c r="F17" s="271" t="str">
        <f>'Annex 6 Specification'!H10</f>
        <v>pcs / шт.</v>
      </c>
      <c r="G17" s="271">
        <f>'Annex 6 Specification'!I10</f>
        <v>1</v>
      </c>
      <c r="H17" s="270"/>
      <c r="I17" s="272"/>
    </row>
    <row r="18" spans="1:20" s="98" customFormat="1" ht="72.5" customHeight="1" thickBot="1" x14ac:dyDescent="0.4">
      <c r="A18" s="273" t="s">
        <v>263</v>
      </c>
      <c r="B18" s="274" t="str">
        <f>'Annex 6 Specification'!D11</f>
        <v>Комутатор</v>
      </c>
      <c r="C18" s="275" t="str">
        <f>'Annex 6 Specification'!C11</f>
        <v>Switchboard</v>
      </c>
      <c r="D18" s="276"/>
      <c r="E18" s="276"/>
      <c r="F18" s="277" t="str">
        <f>'Annex 6 Specification'!H11</f>
        <v>pcs / шт.</v>
      </c>
      <c r="G18" s="277">
        <f>'Annex 6 Specification'!I11</f>
        <v>1</v>
      </c>
      <c r="H18" s="276"/>
      <c r="I18" s="278"/>
    </row>
    <row r="19" spans="1:20" s="98" customFormat="1" ht="11" customHeight="1" thickBot="1" x14ac:dyDescent="0.4">
      <c r="A19" s="279"/>
      <c r="B19" s="279"/>
      <c r="C19" s="279"/>
      <c r="D19" s="279"/>
      <c r="E19" s="279"/>
      <c r="F19" s="279"/>
      <c r="G19" s="279"/>
      <c r="H19" s="279"/>
      <c r="I19" s="279"/>
    </row>
    <row r="20" spans="1:20" s="98" customFormat="1" ht="15" thickBot="1" x14ac:dyDescent="0.4">
      <c r="A20" s="478" t="s">
        <v>349</v>
      </c>
      <c r="B20" s="479"/>
      <c r="C20" s="479"/>
      <c r="D20" s="479"/>
      <c r="E20" s="479"/>
      <c r="F20" s="479"/>
      <c r="G20" s="479"/>
      <c r="H20" s="479"/>
      <c r="I20" s="480"/>
    </row>
    <row r="21" spans="1:20" s="98" customFormat="1" ht="72.5" customHeight="1" thickBot="1" x14ac:dyDescent="0.4">
      <c r="A21" s="258" t="s">
        <v>350</v>
      </c>
      <c r="B21" s="259" t="str">
        <f>'Annex 6 Specification'!D12</f>
        <v>3D принтер</v>
      </c>
      <c r="C21" s="280" t="s">
        <v>385</v>
      </c>
      <c r="D21" s="261"/>
      <c r="E21" s="261"/>
      <c r="F21" s="262" t="str">
        <f>'Annex 6 Specification'!H12</f>
        <v>pcs / шт.</v>
      </c>
      <c r="G21" s="262">
        <f>'Annex 6 Specification'!I12</f>
        <v>1</v>
      </c>
      <c r="H21" s="261"/>
      <c r="I21" s="263"/>
    </row>
    <row r="22" spans="1:20" s="98" customFormat="1" x14ac:dyDescent="0.35">
      <c r="A22" s="143"/>
      <c r="B22" s="140"/>
      <c r="C22" s="6"/>
      <c r="D22" s="142"/>
      <c r="E22" s="142"/>
      <c r="F22" s="141"/>
      <c r="G22" s="141"/>
      <c r="H22" s="141"/>
      <c r="I22" s="141"/>
    </row>
    <row r="23" spans="1:20" x14ac:dyDescent="0.35">
      <c r="A23" s="391" t="s">
        <v>369</v>
      </c>
      <c r="B23" s="391"/>
      <c r="C23" s="392"/>
      <c r="D23" s="281" cm="1">
        <f t="array" ref="D23:E23">'Invitation NEW'!B53:C53</f>
        <v>46128</v>
      </c>
      <c r="E23" s="91">
        <v>0</v>
      </c>
      <c r="F23" s="91"/>
      <c r="G23" s="91"/>
      <c r="H23" s="91"/>
      <c r="I23" s="89"/>
    </row>
    <row r="24" spans="1:20" ht="15" thickBot="1" x14ac:dyDescent="0.4">
      <c r="A24" s="119"/>
      <c r="B24" s="119"/>
      <c r="C24" s="120"/>
      <c r="D24" s="121"/>
      <c r="E24" s="91"/>
      <c r="F24" s="91"/>
      <c r="G24" s="91"/>
      <c r="H24" s="91"/>
      <c r="I24" s="89"/>
    </row>
    <row r="25" spans="1:20" ht="28" customHeight="1" thickBot="1" x14ac:dyDescent="0.4">
      <c r="A25" s="393" t="s">
        <v>239</v>
      </c>
      <c r="B25" s="394"/>
      <c r="C25" s="282">
        <v>14</v>
      </c>
      <c r="D25" s="481" t="s">
        <v>370</v>
      </c>
      <c r="E25" s="482"/>
      <c r="F25" s="482"/>
      <c r="G25" s="482"/>
      <c r="H25" s="482"/>
      <c r="I25" s="483"/>
      <c r="J25" s="465"/>
      <c r="K25" s="466"/>
      <c r="L25" s="144"/>
      <c r="T25" s="3"/>
    </row>
    <row r="26" spans="1:20" ht="85.5" customHeight="1" thickBot="1" x14ac:dyDescent="0.4">
      <c r="A26" s="467" t="s">
        <v>371</v>
      </c>
      <c r="B26" s="468"/>
      <c r="C26" s="145"/>
      <c r="D26" s="469" t="s">
        <v>370</v>
      </c>
      <c r="E26" s="470"/>
      <c r="F26" s="470"/>
      <c r="G26" s="470"/>
      <c r="H26" s="470"/>
      <c r="I26" s="471"/>
      <c r="J26" s="465"/>
      <c r="K26" s="466"/>
      <c r="L26" s="144"/>
      <c r="M26" s="5"/>
      <c r="N26" s="5"/>
      <c r="O26" s="5"/>
      <c r="P26" s="5"/>
      <c r="Q26" s="5"/>
      <c r="R26" s="5"/>
      <c r="S26" s="5"/>
      <c r="T26" s="3"/>
    </row>
    <row r="27" spans="1:20" ht="28.15" customHeight="1" thickBot="1" x14ac:dyDescent="0.4">
      <c r="A27" s="472" t="s">
        <v>372</v>
      </c>
      <c r="B27" s="473"/>
      <c r="C27" s="473"/>
      <c r="D27" s="473"/>
      <c r="E27" s="473"/>
      <c r="F27" s="473"/>
      <c r="G27" s="473"/>
      <c r="H27" s="473"/>
      <c r="I27" s="474"/>
      <c r="J27" s="465"/>
      <c r="K27" s="466"/>
    </row>
    <row r="28" spans="1:20" ht="28.15" customHeight="1" thickBot="1" x14ac:dyDescent="0.4">
      <c r="A28" s="455" t="s">
        <v>240</v>
      </c>
      <c r="B28" s="456"/>
      <c r="C28" s="456"/>
      <c r="D28" s="283">
        <v>46387</v>
      </c>
      <c r="E28" s="455"/>
      <c r="F28" s="456"/>
      <c r="G28" s="456"/>
      <c r="H28" s="456"/>
      <c r="I28" s="457"/>
      <c r="J28" s="465"/>
      <c r="K28" s="466"/>
    </row>
    <row r="29" spans="1:20" ht="15" customHeight="1" thickBot="1" x14ac:dyDescent="0.4">
      <c r="A29" s="458"/>
      <c r="B29" s="458"/>
      <c r="C29" s="458"/>
      <c r="D29" s="458"/>
      <c r="E29" s="458"/>
      <c r="F29" s="458"/>
      <c r="G29" s="458"/>
      <c r="H29" s="458"/>
      <c r="I29" s="458"/>
    </row>
    <row r="30" spans="1:20" ht="15.75" customHeight="1" x14ac:dyDescent="0.35">
      <c r="A30" s="459" t="s">
        <v>241</v>
      </c>
      <c r="B30" s="460"/>
      <c r="C30" s="460"/>
      <c r="D30" s="460"/>
      <c r="E30" s="460"/>
      <c r="F30" s="460"/>
      <c r="G30" s="460"/>
      <c r="H30" s="460"/>
      <c r="I30" s="461"/>
      <c r="J30" s="425"/>
      <c r="K30" s="425"/>
      <c r="L30" s="128"/>
      <c r="M30" s="128"/>
      <c r="N30" s="128"/>
      <c r="O30" s="128"/>
      <c r="P30" s="128"/>
      <c r="Q30" s="128"/>
      <c r="R30" s="128"/>
      <c r="S30" s="129"/>
    </row>
    <row r="31" spans="1:20" s="6" customFormat="1" ht="14.15" customHeight="1" x14ac:dyDescent="0.35">
      <c r="A31" s="284">
        <v>1</v>
      </c>
      <c r="B31" s="462" t="s">
        <v>242</v>
      </c>
      <c r="C31" s="463"/>
      <c r="D31" s="464"/>
      <c r="E31" s="442" t="s">
        <v>243</v>
      </c>
      <c r="F31" s="442"/>
      <c r="G31" s="442"/>
      <c r="H31" s="442"/>
      <c r="I31" s="442"/>
      <c r="J31" s="425"/>
      <c r="K31" s="425"/>
      <c r="L31" s="128"/>
      <c r="M31" s="128"/>
      <c r="N31" s="128"/>
      <c r="O31" s="128"/>
      <c r="P31" s="128"/>
      <c r="Q31" s="128"/>
      <c r="R31" s="128"/>
      <c r="S31" s="129"/>
    </row>
    <row r="32" spans="1:20" s="6" customFormat="1" ht="24.65" customHeight="1" x14ac:dyDescent="0.35">
      <c r="A32" s="285">
        <v>2</v>
      </c>
      <c r="B32" s="439" t="s">
        <v>244</v>
      </c>
      <c r="C32" s="440"/>
      <c r="D32" s="441"/>
      <c r="E32" s="442" t="s">
        <v>245</v>
      </c>
      <c r="F32" s="442"/>
      <c r="G32" s="442"/>
      <c r="H32" s="442"/>
      <c r="I32" s="442"/>
      <c r="J32" s="128"/>
      <c r="K32" s="128"/>
      <c r="L32" s="128"/>
      <c r="M32" s="128"/>
      <c r="N32" s="128"/>
      <c r="O32" s="128"/>
      <c r="P32" s="128"/>
      <c r="Q32" s="128"/>
      <c r="R32" s="128"/>
      <c r="S32" s="129"/>
    </row>
    <row r="33" spans="1:19" s="6" customFormat="1" ht="15" thickBot="1" x14ac:dyDescent="0.4">
      <c r="A33" s="286">
        <v>3</v>
      </c>
      <c r="B33" s="443" t="s">
        <v>246</v>
      </c>
      <c r="C33" s="444"/>
      <c r="D33" s="445"/>
      <c r="E33" s="446" t="s">
        <v>247</v>
      </c>
      <c r="F33" s="447"/>
      <c r="G33" s="447"/>
      <c r="H33" s="447"/>
      <c r="I33" s="448"/>
      <c r="J33" s="128"/>
      <c r="K33" s="128"/>
      <c r="L33" s="128"/>
      <c r="M33" s="128"/>
      <c r="N33" s="128"/>
      <c r="O33" s="128"/>
      <c r="P33" s="128"/>
      <c r="Q33" s="128"/>
      <c r="R33" s="128"/>
      <c r="S33" s="129"/>
    </row>
    <row r="34" spans="1:19" s="6" customFormat="1" x14ac:dyDescent="0.35">
      <c r="A34" s="449">
        <v>4</v>
      </c>
      <c r="B34" s="451" t="s">
        <v>248</v>
      </c>
      <c r="C34" s="452"/>
      <c r="D34" s="452"/>
      <c r="E34" s="453" t="s">
        <v>249</v>
      </c>
      <c r="F34" s="453"/>
      <c r="G34" s="453"/>
      <c r="H34" s="453"/>
      <c r="I34" s="454"/>
      <c r="J34" s="425"/>
      <c r="K34" s="425"/>
      <c r="L34" s="128"/>
      <c r="M34" s="128"/>
      <c r="N34" s="128"/>
      <c r="O34" s="128"/>
      <c r="P34" s="128"/>
      <c r="Q34" s="128"/>
      <c r="R34" s="128"/>
      <c r="S34" s="129"/>
    </row>
    <row r="35" spans="1:19" s="6" customFormat="1" ht="76.5" customHeight="1" thickBot="1" x14ac:dyDescent="0.4">
      <c r="A35" s="450"/>
      <c r="B35" s="426" t="s">
        <v>373</v>
      </c>
      <c r="C35" s="427"/>
      <c r="D35" s="427"/>
      <c r="E35" s="428" t="s">
        <v>374</v>
      </c>
      <c r="F35" s="429"/>
      <c r="G35" s="429"/>
      <c r="H35" s="429"/>
      <c r="I35" s="430"/>
      <c r="J35" s="146"/>
      <c r="K35" s="146"/>
      <c r="L35" s="128"/>
      <c r="M35" s="128"/>
      <c r="N35" s="128"/>
      <c r="O35" s="128"/>
      <c r="P35" s="128"/>
      <c r="Q35" s="128"/>
      <c r="R35" s="128"/>
      <c r="S35" s="129"/>
    </row>
    <row r="36" spans="1:19" ht="16.899999999999999" customHeight="1" thickBot="1" x14ac:dyDescent="0.4">
      <c r="A36" s="431"/>
      <c r="B36" s="431"/>
      <c r="C36" s="431"/>
      <c r="D36" s="431"/>
      <c r="E36" s="432"/>
      <c r="F36" s="432"/>
      <c r="G36" s="432"/>
      <c r="H36" s="432"/>
      <c r="I36" s="432"/>
      <c r="J36" s="128"/>
      <c r="K36" s="128"/>
      <c r="L36" s="128"/>
      <c r="M36" s="128"/>
      <c r="N36" s="128"/>
      <c r="O36" s="128"/>
      <c r="P36" s="128"/>
      <c r="Q36" s="128"/>
      <c r="R36" s="128"/>
      <c r="S36" s="129"/>
    </row>
    <row r="37" spans="1:19" ht="79.150000000000006" customHeight="1" thickBot="1" x14ac:dyDescent="0.4">
      <c r="A37" s="433" t="s">
        <v>250</v>
      </c>
      <c r="B37" s="434"/>
      <c r="C37" s="434"/>
      <c r="D37" s="435"/>
      <c r="E37" s="339" t="s">
        <v>375</v>
      </c>
      <c r="F37" s="341"/>
      <c r="G37" s="341"/>
      <c r="H37" s="341"/>
      <c r="I37" s="343"/>
    </row>
    <row r="38" spans="1:19" ht="15" customHeight="1" x14ac:dyDescent="0.35">
      <c r="A38" s="148"/>
      <c r="B38" s="149"/>
      <c r="C38" s="149"/>
      <c r="D38" s="149"/>
      <c r="E38" s="150"/>
      <c r="F38" s="150"/>
      <c r="G38" s="150"/>
      <c r="H38" s="150"/>
      <c r="I38" s="151"/>
    </row>
    <row r="39" spans="1:19" x14ac:dyDescent="0.35">
      <c r="A39" s="436" t="s">
        <v>251</v>
      </c>
      <c r="B39" s="436"/>
      <c r="C39" s="437"/>
      <c r="D39" s="437"/>
      <c r="E39" s="152" t="s">
        <v>252</v>
      </c>
      <c r="F39" s="437"/>
      <c r="G39" s="437"/>
      <c r="H39" s="437"/>
      <c r="I39" s="437"/>
    </row>
    <row r="40" spans="1:19" x14ac:dyDescent="0.35">
      <c r="A40" s="436" t="s">
        <v>253</v>
      </c>
      <c r="B40" s="436"/>
      <c r="C40" s="437"/>
      <c r="D40" s="437"/>
      <c r="E40" s="152" t="s">
        <v>254</v>
      </c>
      <c r="F40" s="437"/>
      <c r="G40" s="437"/>
      <c r="H40" s="437"/>
      <c r="I40" s="437"/>
    </row>
    <row r="41" spans="1:19" x14ac:dyDescent="0.35">
      <c r="A41" s="438" t="s">
        <v>255</v>
      </c>
      <c r="B41" s="438"/>
      <c r="C41" s="153"/>
      <c r="D41" s="153"/>
      <c r="E41" s="154"/>
      <c r="F41" s="154"/>
      <c r="G41" s="154"/>
      <c r="H41" s="154"/>
      <c r="I41" s="155"/>
    </row>
    <row r="42" spans="1:19" ht="34.4" customHeight="1" x14ac:dyDescent="0.35">
      <c r="A42" s="424" t="s">
        <v>362</v>
      </c>
      <c r="B42" s="424"/>
      <c r="C42" s="424"/>
      <c r="D42" s="424"/>
      <c r="E42" s="424"/>
      <c r="F42" s="424"/>
      <c r="G42" s="424"/>
      <c r="H42" s="424"/>
      <c r="I42" s="424"/>
    </row>
  </sheetData>
  <mergeCells count="42">
    <mergeCell ref="A7:I7"/>
    <mergeCell ref="B2:C2"/>
    <mergeCell ref="E2:I2"/>
    <mergeCell ref="B3:C3"/>
    <mergeCell ref="A4:I4"/>
    <mergeCell ref="A5:I5"/>
    <mergeCell ref="A10:I10"/>
    <mergeCell ref="A20:I20"/>
    <mergeCell ref="A23:C23"/>
    <mergeCell ref="A25:B25"/>
    <mergeCell ref="D25:I25"/>
    <mergeCell ref="E28:I28"/>
    <mergeCell ref="A29:I29"/>
    <mergeCell ref="A30:I30"/>
    <mergeCell ref="J30:K31"/>
    <mergeCell ref="B31:D31"/>
    <mergeCell ref="E31:I31"/>
    <mergeCell ref="J25:K28"/>
    <mergeCell ref="A26:B26"/>
    <mergeCell ref="D26:I26"/>
    <mergeCell ref="A27:I27"/>
    <mergeCell ref="A28:C28"/>
    <mergeCell ref="B32:D32"/>
    <mergeCell ref="E32:I32"/>
    <mergeCell ref="B33:D33"/>
    <mergeCell ref="E33:I33"/>
    <mergeCell ref="A34:A35"/>
    <mergeCell ref="B34:D34"/>
    <mergeCell ref="E34:I34"/>
    <mergeCell ref="A42:I42"/>
    <mergeCell ref="J34:K34"/>
    <mergeCell ref="B35:D35"/>
    <mergeCell ref="E35:I35"/>
    <mergeCell ref="A36:D36"/>
    <mergeCell ref="E36:I36"/>
    <mergeCell ref="A37:D37"/>
    <mergeCell ref="E37:I37"/>
    <mergeCell ref="A39:B39"/>
    <mergeCell ref="C39:D40"/>
    <mergeCell ref="F39:I40"/>
    <mergeCell ref="A40:B40"/>
    <mergeCell ref="A41:B41"/>
  </mergeCells>
  <conditionalFormatting sqref="C39">
    <cfRule type="containsBlanks" dxfId="6" priority="3">
      <formula>LEN(TRIM(C39))=0</formula>
    </cfRule>
  </conditionalFormatting>
  <conditionalFormatting sqref="D8:E8">
    <cfRule type="containsBlanks" dxfId="5" priority="7">
      <formula>LEN(TRIM(D8))=0</formula>
    </cfRule>
  </conditionalFormatting>
  <conditionalFormatting sqref="D11:E18 H11:I18 C26">
    <cfRule type="containsBlanks" dxfId="4" priority="5">
      <formula>LEN(TRIM(C11))=0</formula>
    </cfRule>
  </conditionalFormatting>
  <conditionalFormatting sqref="D21:E21">
    <cfRule type="containsBlanks" dxfId="3" priority="2">
      <formula>LEN(TRIM(D21))=0</formula>
    </cfRule>
  </conditionalFormatting>
  <conditionalFormatting sqref="F39">
    <cfRule type="containsBlanks" dxfId="2" priority="4">
      <formula>LEN(TRIM(F39))=0</formula>
    </cfRule>
  </conditionalFormatting>
  <conditionalFormatting sqref="H8:I8">
    <cfRule type="containsBlanks" dxfId="1" priority="6">
      <formula>LEN(TRIM(H8))=0</formula>
    </cfRule>
  </conditionalFormatting>
  <conditionalFormatting sqref="H21:I21">
    <cfRule type="containsBlanks" dxfId="0" priority="1">
      <formula>LEN(TRIM(H21))=0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C13BF-387B-41AD-9BE6-F81C6A84E8E6}">
  <sheetPr>
    <pageSetUpPr fitToPage="1"/>
  </sheetPr>
  <dimension ref="A1:P7"/>
  <sheetViews>
    <sheetView zoomScaleNormal="100" workbookViewId="0">
      <selection activeCell="F12" sqref="F12"/>
    </sheetView>
  </sheetViews>
  <sheetFormatPr defaultColWidth="9.26953125" defaultRowHeight="12.5" x14ac:dyDescent="0.35"/>
  <cols>
    <col min="1" max="1" width="3.26953125" style="296" bestFit="1" customWidth="1"/>
    <col min="2" max="3" width="18.08984375" style="296" customWidth="1"/>
    <col min="4" max="5" width="32.26953125" style="296" customWidth="1"/>
    <col min="6" max="15" width="5" style="296" customWidth="1"/>
    <col min="16" max="16" width="9.26953125" style="296"/>
    <col min="17" max="16384" width="9.26953125" style="158"/>
  </cols>
  <sheetData>
    <row r="1" spans="1:16" s="157" customFormat="1" ht="13" x14ac:dyDescent="0.35">
      <c r="A1" s="156" t="s">
        <v>218</v>
      </c>
      <c r="B1" s="287"/>
      <c r="C1" s="287"/>
      <c r="D1" s="156"/>
      <c r="E1" s="156"/>
      <c r="F1" s="156"/>
      <c r="G1" s="156"/>
      <c r="H1" s="156"/>
      <c r="I1" s="156"/>
      <c r="J1" s="156"/>
      <c r="K1" s="156"/>
      <c r="L1" s="156"/>
      <c r="M1" s="156"/>
      <c r="N1" s="156"/>
      <c r="O1" s="156"/>
      <c r="P1" s="156"/>
    </row>
    <row r="2" spans="1:16" s="157" customFormat="1" ht="12.65" customHeight="1" x14ac:dyDescent="0.35">
      <c r="A2" s="287"/>
      <c r="B2" s="287"/>
      <c r="C2" s="287"/>
      <c r="F2" s="488" t="s">
        <v>284</v>
      </c>
      <c r="G2" s="489"/>
      <c r="H2" s="489"/>
      <c r="I2" s="489"/>
      <c r="J2" s="489"/>
      <c r="K2" s="489"/>
      <c r="L2" s="489"/>
      <c r="M2" s="489"/>
      <c r="N2" s="489"/>
      <c r="O2" s="489"/>
      <c r="P2" s="156"/>
    </row>
    <row r="3" spans="1:16" s="154" customFormat="1" ht="24" customHeight="1" x14ac:dyDescent="0.35">
      <c r="A3" s="490" t="s">
        <v>285</v>
      </c>
      <c r="B3" s="491" t="s">
        <v>286</v>
      </c>
      <c r="C3" s="491" t="s">
        <v>287</v>
      </c>
      <c r="D3" s="492" t="s">
        <v>288</v>
      </c>
      <c r="E3" s="492" t="s">
        <v>289</v>
      </c>
      <c r="F3" s="288" t="s">
        <v>228</v>
      </c>
      <c r="G3" s="288" t="s">
        <v>49</v>
      </c>
      <c r="H3" s="288" t="s">
        <v>50</v>
      </c>
      <c r="I3" s="288" t="s">
        <v>53</v>
      </c>
      <c r="J3" s="288" t="s">
        <v>56</v>
      </c>
      <c r="K3" s="288" t="s">
        <v>59</v>
      </c>
      <c r="L3" s="288" t="s">
        <v>261</v>
      </c>
      <c r="M3" s="288" t="s">
        <v>262</v>
      </c>
      <c r="N3" s="288" t="s">
        <v>263</v>
      </c>
      <c r="O3" s="288" t="s">
        <v>350</v>
      </c>
      <c r="P3" s="289"/>
    </row>
    <row r="4" spans="1:16" s="290" customFormat="1" ht="29" customHeight="1" x14ac:dyDescent="0.35">
      <c r="A4" s="490"/>
      <c r="B4" s="491"/>
      <c r="C4" s="491"/>
      <c r="D4" s="492"/>
      <c r="E4" s="492"/>
      <c r="F4" s="493" t="s">
        <v>290</v>
      </c>
      <c r="G4" s="493"/>
      <c r="H4" s="493"/>
      <c r="I4" s="493"/>
      <c r="J4" s="493"/>
      <c r="K4" s="493"/>
      <c r="L4" s="493"/>
      <c r="M4" s="493"/>
      <c r="N4" s="493"/>
      <c r="O4" s="493"/>
      <c r="P4" s="279"/>
    </row>
    <row r="5" spans="1:16" s="290" customFormat="1" ht="53" customHeight="1" x14ac:dyDescent="0.35">
      <c r="A5" s="291">
        <v>1</v>
      </c>
      <c r="B5" s="291" t="s">
        <v>376</v>
      </c>
      <c r="C5" s="291" t="s">
        <v>377</v>
      </c>
      <c r="D5" s="291" t="s">
        <v>378</v>
      </c>
      <c r="E5" s="291" t="s">
        <v>379</v>
      </c>
      <c r="F5" s="292">
        <v>1</v>
      </c>
      <c r="G5" s="292">
        <v>15</v>
      </c>
      <c r="H5" s="292"/>
      <c r="I5" s="292"/>
      <c r="J5" s="292"/>
      <c r="K5" s="292"/>
      <c r="L5" s="292"/>
      <c r="M5" s="292">
        <v>1</v>
      </c>
      <c r="N5" s="292"/>
      <c r="O5" s="292"/>
      <c r="P5" s="279"/>
    </row>
    <row r="6" spans="1:16" s="290" customFormat="1" ht="42" customHeight="1" x14ac:dyDescent="0.35">
      <c r="A6" s="291">
        <v>2</v>
      </c>
      <c r="B6" s="291" t="s">
        <v>380</v>
      </c>
      <c r="C6" s="291" t="s">
        <v>381</v>
      </c>
      <c r="D6" s="291" t="s">
        <v>382</v>
      </c>
      <c r="E6" s="291" t="s">
        <v>383</v>
      </c>
      <c r="F6" s="292">
        <v>1</v>
      </c>
      <c r="G6" s="292">
        <v>16</v>
      </c>
      <c r="H6" s="292">
        <v>1</v>
      </c>
      <c r="I6" s="292">
        <v>16</v>
      </c>
      <c r="J6" s="292">
        <v>1</v>
      </c>
      <c r="K6" s="292">
        <v>1</v>
      </c>
      <c r="L6" s="292">
        <v>1</v>
      </c>
      <c r="M6" s="292"/>
      <c r="N6" s="292">
        <v>1</v>
      </c>
      <c r="O6" s="292">
        <v>1</v>
      </c>
      <c r="P6" s="293"/>
    </row>
    <row r="7" spans="1:16" s="290" customFormat="1" ht="13" x14ac:dyDescent="0.35">
      <c r="A7" s="294"/>
      <c r="B7" s="279"/>
      <c r="C7" s="279"/>
      <c r="D7" s="279"/>
      <c r="E7" s="279" t="s">
        <v>384</v>
      </c>
      <c r="F7" s="295">
        <v>2</v>
      </c>
      <c r="G7" s="295">
        <v>31</v>
      </c>
      <c r="H7" s="295">
        <v>1</v>
      </c>
      <c r="I7" s="295">
        <v>16</v>
      </c>
      <c r="J7" s="295">
        <v>1</v>
      </c>
      <c r="K7" s="295">
        <v>1</v>
      </c>
      <c r="L7" s="295">
        <v>1</v>
      </c>
      <c r="M7" s="295">
        <v>1</v>
      </c>
      <c r="N7" s="295">
        <v>1</v>
      </c>
      <c r="O7" s="295">
        <v>1</v>
      </c>
      <c r="P7" s="279"/>
    </row>
  </sheetData>
  <autoFilter ref="A4:E7" xr:uid="{4F6B3482-90C2-4983-AF12-41576F9DB72E}">
    <filterColumn colId="3" showButton="0"/>
  </autoFilter>
  <mergeCells count="7">
    <mergeCell ref="F2:O2"/>
    <mergeCell ref="A3:A4"/>
    <mergeCell ref="B3:B4"/>
    <mergeCell ref="C3:C4"/>
    <mergeCell ref="D3:D4"/>
    <mergeCell ref="E3:E4"/>
    <mergeCell ref="F4:O4"/>
  </mergeCells>
  <pageMargins left="0.23622047244094491" right="0.23622047244094491" top="0.74803149606299213" bottom="0.74803149606299213" header="0.31496062992125984" footer="0.31496062992125984"/>
  <pageSetup paperSize="9" scale="88"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20A3CF65-2E9C-4ACC-9D1C-CFFE9CC168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Invitation NEW</vt:lpstr>
      <vt:lpstr>Annex 1 Application req.</vt:lpstr>
      <vt:lpstr>Annex 6 Specification</vt:lpstr>
      <vt:lpstr>Annex 7 FINANCIAL BID</vt:lpstr>
      <vt:lpstr>Annex 8 TECHNICAL BID </vt:lpstr>
      <vt:lpstr>Annex 9 Delivery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2026-03-10T14:09:50Z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